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75" yWindow="-150" windowWidth="24240" windowHeight="5430"/>
  </bookViews>
  <sheets>
    <sheet name="0611010" sheetId="6" r:id="rId1"/>
    <sheet name="0611021" sheetId="21" r:id="rId2"/>
    <sheet name="0611031" sheetId="15" r:id="rId3"/>
    <sheet name="0611070" sheetId="7" r:id="rId4"/>
    <sheet name="0611141" sheetId="20" r:id="rId5"/>
    <sheet name="0611142" sheetId="8" r:id="rId6"/>
    <sheet name="0611160" sheetId="18" r:id="rId7"/>
    <sheet name="0611200" sheetId="19" r:id="rId8"/>
    <sheet name="0611291" sheetId="16" r:id="rId9"/>
    <sheet name="0611600" sheetId="22" r:id="rId10"/>
    <sheet name="0613140" sheetId="17" r:id="rId11"/>
    <sheet name="0618240" sheetId="23" r:id="rId12"/>
    <sheet name="0918724" sheetId="24" r:id="rId13"/>
    <sheet name="0611183" sheetId="28" r:id="rId14"/>
    <sheet name="0611184" sheetId="29" r:id="rId15"/>
    <sheet name="0611702" sheetId="30" r:id="rId16"/>
  </sheets>
  <definedNames>
    <definedName name="_xlnm.Print_Area" localSheetId="4">'0611141'!$A:$B</definedName>
    <definedName name="_xlnm.Print_Area" localSheetId="11">'0618240'!$A:$B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70" i="20"/>
  <c r="W77" i="6"/>
  <c r="Y122" i="21"/>
  <c r="Y91"/>
  <c r="AC122"/>
  <c r="AC61" i="6" l="1"/>
  <c r="AC58"/>
  <c r="AC57"/>
  <c r="AA61"/>
  <c r="AA59"/>
  <c r="D59" s="1"/>
  <c r="Y12"/>
  <c r="AC42" i="21" l="1"/>
  <c r="AC26"/>
  <c r="D11" i="8" l="1"/>
  <c r="D34" i="18"/>
  <c r="D25"/>
  <c r="D23"/>
  <c r="AA42" i="21"/>
  <c r="AA43"/>
  <c r="Y80"/>
  <c r="Y90"/>
  <c r="Y62"/>
  <c r="AC54"/>
  <c r="AC48"/>
  <c r="AC43"/>
  <c r="AC62"/>
  <c r="AC90"/>
  <c r="AC50" i="6"/>
  <c r="AC87" i="20"/>
  <c r="AC82"/>
  <c r="AC81"/>
  <c r="AC80"/>
  <c r="AC79"/>
  <c r="AC67"/>
  <c r="AA90" i="21"/>
  <c r="AA62"/>
  <c r="AA18"/>
  <c r="AA60" i="6"/>
  <c r="AA50"/>
  <c r="AA61" i="20"/>
  <c r="AA15" i="18" l="1"/>
  <c r="D15" s="1"/>
  <c r="AA14"/>
  <c r="D14" s="1"/>
  <c r="AA22"/>
  <c r="D22" s="1"/>
  <c r="AA21"/>
  <c r="D21" s="1"/>
  <c r="Y50" i="6"/>
  <c r="Y81" i="21" l="1"/>
  <c r="Y18" l="1"/>
  <c r="Y11" i="18"/>
  <c r="D11" s="1"/>
  <c r="AA24"/>
  <c r="Y10" i="16"/>
  <c r="Y25" i="8"/>
  <c r="Y24"/>
  <c r="Y23"/>
  <c r="AC127" i="21" l="1"/>
  <c r="AC129"/>
  <c r="AC128"/>
  <c r="AC121"/>
  <c r="AC106"/>
  <c r="AC79"/>
  <c r="AC75"/>
  <c r="AC68"/>
  <c r="AC73"/>
  <c r="AC117"/>
  <c r="AC92"/>
  <c r="AC81"/>
  <c r="AC80"/>
  <c r="AC56"/>
  <c r="AC142"/>
  <c r="AC135"/>
  <c r="AC134"/>
  <c r="AC133"/>
  <c r="AC132"/>
  <c r="AC130"/>
  <c r="AC31"/>
  <c r="AC47"/>
  <c r="AC25"/>
  <c r="AC20"/>
  <c r="AC18"/>
  <c r="AC9"/>
  <c r="AC8"/>
  <c r="AC65" i="6"/>
  <c r="AC54"/>
  <c r="AC83"/>
  <c r="AC82"/>
  <c r="AC76"/>
  <c r="AC66"/>
  <c r="AC60"/>
  <c r="AC36"/>
  <c r="AC35"/>
  <c r="AC31"/>
  <c r="AC12"/>
  <c r="AC22"/>
  <c r="AC11"/>
  <c r="AC94"/>
  <c r="AC89"/>
  <c r="AC88"/>
  <c r="AC87"/>
  <c r="AC86"/>
  <c r="AC29"/>
  <c r="AC9"/>
  <c r="AC8"/>
  <c r="AC9" i="15"/>
  <c r="AC8"/>
  <c r="AC70" i="7"/>
  <c r="AC64"/>
  <c r="AC63"/>
  <c r="AC62"/>
  <c r="AC56"/>
  <c r="AC45"/>
  <c r="AC41"/>
  <c r="AC40"/>
  <c r="AC14"/>
  <c r="AC12"/>
  <c r="AC11"/>
  <c r="AC9"/>
  <c r="AC8"/>
  <c r="AC44" i="20"/>
  <c r="AC72"/>
  <c r="AC23"/>
  <c r="AC30"/>
  <c r="AC28"/>
  <c r="AC31"/>
  <c r="AC22"/>
  <c r="AC29"/>
  <c r="AC27"/>
  <c r="AC11"/>
  <c r="AC26"/>
  <c r="AC25" i="8"/>
  <c r="AC24"/>
  <c r="AC23"/>
  <c r="AC9" i="20"/>
  <c r="AC8"/>
  <c r="AC9" i="8"/>
  <c r="AC8"/>
  <c r="AC31" i="18"/>
  <c r="AC35"/>
  <c r="D35" s="1"/>
  <c r="AC32"/>
  <c r="AC30"/>
  <c r="AC29"/>
  <c r="AC24"/>
  <c r="AC9"/>
  <c r="AC8"/>
  <c r="AC8" i="28"/>
  <c r="D8" s="1"/>
  <c r="AC8" i="29"/>
  <c r="D8" s="1"/>
  <c r="AC8" i="19"/>
  <c r="AC9"/>
  <c r="AC9" i="16"/>
  <c r="D9" s="1"/>
  <c r="AC9" i="22"/>
  <c r="AC8"/>
  <c r="AC15" i="24"/>
  <c r="D15" s="1"/>
  <c r="AC8"/>
  <c r="D8" s="1"/>
  <c r="AA122" i="21"/>
  <c r="AA66"/>
  <c r="AA125"/>
  <c r="AA119"/>
  <c r="AA116"/>
  <c r="AA80"/>
  <c r="AA73"/>
  <c r="AA117"/>
  <c r="AA81"/>
  <c r="AA79"/>
  <c r="AA56"/>
  <c r="AC34" i="7" l="1"/>
  <c r="AA46" i="21"/>
  <c r="AA45"/>
  <c r="AA39"/>
  <c r="AA26"/>
  <c r="AA12"/>
  <c r="D12" s="1"/>
  <c r="AA81" i="6"/>
  <c r="AA80"/>
  <c r="AA78"/>
  <c r="AA65"/>
  <c r="AA77"/>
  <c r="AA79"/>
  <c r="AA76"/>
  <c r="AA53"/>
  <c r="AA57"/>
  <c r="AA36"/>
  <c r="AA31"/>
  <c r="AA19"/>
  <c r="AA15"/>
  <c r="AA18"/>
  <c r="AA57" i="7"/>
  <c r="AA40"/>
  <c r="AA35"/>
  <c r="AA34" s="1"/>
  <c r="AA11"/>
  <c r="AA87" i="20"/>
  <c r="AA82"/>
  <c r="AA81"/>
  <c r="AA80"/>
  <c r="AA79"/>
  <c r="AA27" i="8"/>
  <c r="AA44" i="20"/>
  <c r="AA45"/>
  <c r="AA62"/>
  <c r="AA72"/>
  <c r="AA63"/>
  <c r="AA41"/>
  <c r="AA19"/>
  <c r="AA14"/>
  <c r="AA15"/>
  <c r="AA9"/>
  <c r="AA8"/>
  <c r="AA18" i="8"/>
  <c r="AA9"/>
  <c r="AA8"/>
  <c r="AA32" i="18"/>
  <c r="AA31"/>
  <c r="AA30"/>
  <c r="AA29"/>
  <c r="AA9"/>
  <c r="AA8"/>
  <c r="AA9" i="19"/>
  <c r="AA8"/>
  <c r="AA9" i="22"/>
  <c r="AA8"/>
  <c r="Y141" i="21" l="1"/>
  <c r="Y116"/>
  <c r="Y79"/>
  <c r="Y56"/>
  <c r="Y117"/>
  <c r="Y119"/>
  <c r="Y123"/>
  <c r="Y73"/>
  <c r="Y61"/>
  <c r="Y44"/>
  <c r="Y26"/>
  <c r="Y42"/>
  <c r="Y25"/>
  <c r="Y15"/>
  <c r="Y51"/>
  <c r="Y25" i="6"/>
  <c r="Y23" s="1"/>
  <c r="Y36"/>
  <c r="Y40"/>
  <c r="Y61"/>
  <c r="Y67"/>
  <c r="Y72"/>
  <c r="Y65"/>
  <c r="Y31"/>
  <c r="Y35"/>
  <c r="Y21"/>
  <c r="Y14"/>
  <c r="Y15"/>
  <c r="Y46" i="20"/>
  <c r="Y63"/>
  <c r="Y41"/>
  <c r="Y66"/>
  <c r="Y67"/>
  <c r="Y70"/>
  <c r="Y11"/>
  <c r="Y18" i="8"/>
  <c r="Y9" i="7"/>
  <c r="Y41"/>
  <c r="Y40"/>
  <c r="Y39"/>
  <c r="Y45"/>
  <c r="Y35"/>
  <c r="Y13"/>
  <c r="Y14"/>
  <c r="Y15"/>
  <c r="Y11"/>
  <c r="AA70"/>
  <c r="AA64"/>
  <c r="AA63"/>
  <c r="AA62"/>
  <c r="AA9"/>
  <c r="AA8"/>
  <c r="AA9" i="15"/>
  <c r="AA8"/>
  <c r="AA142" i="21"/>
  <c r="AA135"/>
  <c r="AA134"/>
  <c r="AA133"/>
  <c r="AA132"/>
  <c r="AA130"/>
  <c r="AA54"/>
  <c r="AA9"/>
  <c r="AA8"/>
  <c r="AA94" i="6"/>
  <c r="AA89"/>
  <c r="AA88"/>
  <c r="AA87"/>
  <c r="AA86"/>
  <c r="AA29"/>
  <c r="AA9"/>
  <c r="AA8"/>
  <c r="Y9" i="22"/>
  <c r="Y8"/>
  <c r="Y9" i="19"/>
  <c r="Y8"/>
  <c r="Y32" i="18"/>
  <c r="Y31"/>
  <c r="Y30"/>
  <c r="Y24"/>
  <c r="Y9"/>
  <c r="Y8"/>
  <c r="Y9" i="8"/>
  <c r="Y8"/>
  <c r="Y82" i="20"/>
  <c r="Y81"/>
  <c r="Y80"/>
  <c r="Y9"/>
  <c r="Y8"/>
  <c r="Y70" i="7"/>
  <c r="Y64"/>
  <c r="Y63"/>
  <c r="Y62"/>
  <c r="Y8"/>
  <c r="Y9" i="15"/>
  <c r="Y8"/>
  <c r="Y139" i="21"/>
  <c r="Y135"/>
  <c r="Y134"/>
  <c r="Y133"/>
  <c r="Y130"/>
  <c r="Y54"/>
  <c r="Y9"/>
  <c r="Y8"/>
  <c r="Y94" i="6"/>
  <c r="Y89"/>
  <c r="Y88"/>
  <c r="Y87"/>
  <c r="Y29"/>
  <c r="Y9"/>
  <c r="Y8"/>
  <c r="Y12" i="23"/>
  <c r="Y11"/>
  <c r="Y10"/>
  <c r="AA12"/>
  <c r="AA11"/>
  <c r="AA10"/>
  <c r="AA9"/>
  <c r="AC12"/>
  <c r="AC11"/>
  <c r="AC10"/>
  <c r="AC9"/>
  <c r="AC8" i="30"/>
  <c r="AA8"/>
  <c r="D9" i="23" l="1"/>
  <c r="D138" i="21"/>
  <c r="D139"/>
  <c r="D140"/>
  <c r="D141"/>
  <c r="D137"/>
  <c r="C138"/>
  <c r="C140"/>
  <c r="C141"/>
  <c r="C142"/>
  <c r="C137"/>
  <c r="D14"/>
  <c r="D15"/>
  <c r="D16"/>
  <c r="D20"/>
  <c r="D21"/>
  <c r="D22"/>
  <c r="D23"/>
  <c r="D24"/>
  <c r="D26"/>
  <c r="D27"/>
  <c r="D29"/>
  <c r="D31"/>
  <c r="D32"/>
  <c r="D33"/>
  <c r="D34"/>
  <c r="D35"/>
  <c r="D36"/>
  <c r="D38"/>
  <c r="D39"/>
  <c r="D40"/>
  <c r="D42"/>
  <c r="D44"/>
  <c r="D45"/>
  <c r="D46"/>
  <c r="D47"/>
  <c r="D48"/>
  <c r="C13"/>
  <c r="C14"/>
  <c r="C15"/>
  <c r="C16"/>
  <c r="C17"/>
  <c r="C22"/>
  <c r="C28"/>
  <c r="C32"/>
  <c r="C33"/>
  <c r="C34"/>
  <c r="C35"/>
  <c r="C36"/>
  <c r="C38"/>
  <c r="C39"/>
  <c r="C40"/>
  <c r="C41"/>
  <c r="C42"/>
  <c r="C43"/>
  <c r="C44"/>
  <c r="C45"/>
  <c r="C46"/>
  <c r="C47"/>
  <c r="C48"/>
  <c r="C12"/>
  <c r="C50"/>
  <c r="D57"/>
  <c r="D59"/>
  <c r="D60"/>
  <c r="D63"/>
  <c r="D66"/>
  <c r="D71"/>
  <c r="D74"/>
  <c r="D75"/>
  <c r="D84"/>
  <c r="D86"/>
  <c r="D87"/>
  <c r="D88"/>
  <c r="D89"/>
  <c r="D93"/>
  <c r="D94"/>
  <c r="D95"/>
  <c r="D96"/>
  <c r="D97"/>
  <c r="D98"/>
  <c r="D99"/>
  <c r="D101"/>
  <c r="D102"/>
  <c r="D103"/>
  <c r="D107"/>
  <c r="D108"/>
  <c r="D109"/>
  <c r="D112"/>
  <c r="D116"/>
  <c r="D118"/>
  <c r="D119"/>
  <c r="D120"/>
  <c r="D121"/>
  <c r="D122"/>
  <c r="D123"/>
  <c r="D125"/>
  <c r="E125" s="1"/>
  <c r="D126"/>
  <c r="E126" s="1"/>
  <c r="D127"/>
  <c r="D128"/>
  <c r="D129"/>
  <c r="C57"/>
  <c r="C59"/>
  <c r="C60"/>
  <c r="C63"/>
  <c r="C65"/>
  <c r="C66"/>
  <c r="C67"/>
  <c r="C68"/>
  <c r="C69"/>
  <c r="C71"/>
  <c r="C72"/>
  <c r="C74"/>
  <c r="C75"/>
  <c r="C78"/>
  <c r="C84"/>
  <c r="C86"/>
  <c r="C87"/>
  <c r="C88"/>
  <c r="C89"/>
  <c r="C91"/>
  <c r="C93"/>
  <c r="C95"/>
  <c r="C97"/>
  <c r="C98"/>
  <c r="C99"/>
  <c r="C100"/>
  <c r="C101"/>
  <c r="C102"/>
  <c r="C103"/>
  <c r="C104"/>
  <c r="C111"/>
  <c r="C112"/>
  <c r="C117"/>
  <c r="C118"/>
  <c r="C119"/>
  <c r="C120"/>
  <c r="C121"/>
  <c r="C122"/>
  <c r="C123"/>
  <c r="C124"/>
  <c r="C125"/>
  <c r="C126"/>
  <c r="C127"/>
  <c r="C128"/>
  <c r="C129"/>
  <c r="V116"/>
  <c r="C116" s="1"/>
  <c r="R55"/>
  <c r="T55"/>
  <c r="X55"/>
  <c r="Y55"/>
  <c r="Z55"/>
  <c r="AA55"/>
  <c r="AB55"/>
  <c r="AC55"/>
  <c r="L61"/>
  <c r="X10"/>
  <c r="G10"/>
  <c r="I10"/>
  <c r="K10"/>
  <c r="M10"/>
  <c r="R10"/>
  <c r="T10"/>
  <c r="V10"/>
  <c r="Y10"/>
  <c r="Z10"/>
  <c r="AA10"/>
  <c r="AB10"/>
  <c r="AC10"/>
  <c r="F10"/>
  <c r="V55" l="1"/>
  <c r="E45"/>
  <c r="E47"/>
  <c r="E127"/>
  <c r="E129"/>
  <c r="E48"/>
  <c r="E128"/>
  <c r="E44"/>
  <c r="E46"/>
  <c r="L30" i="6" l="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31"/>
  <c r="G10"/>
  <c r="H10"/>
  <c r="I10"/>
  <c r="J10"/>
  <c r="K10"/>
  <c r="L10"/>
  <c r="M10"/>
  <c r="N10"/>
  <c r="O10"/>
  <c r="P10"/>
  <c r="Q10"/>
  <c r="R10"/>
  <c r="T10"/>
  <c r="U10"/>
  <c r="V10"/>
  <c r="X10"/>
  <c r="Y10"/>
  <c r="Z10"/>
  <c r="AA10"/>
  <c r="AB10"/>
  <c r="AC10"/>
  <c r="F10"/>
  <c r="D21"/>
  <c r="D22"/>
  <c r="C21"/>
  <c r="C22"/>
  <c r="C8"/>
  <c r="E22" l="1"/>
  <c r="E21"/>
  <c r="F9" i="30" l="1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D8"/>
  <c r="D9" s="1"/>
  <c r="C8" l="1"/>
  <c r="C9" s="1"/>
  <c r="E8" l="1"/>
  <c r="E9" s="1"/>
  <c r="AC9" i="29" l="1"/>
  <c r="AB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C8"/>
  <c r="G9" i="28"/>
  <c r="D9" s="1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F9"/>
  <c r="D9" i="29" l="1"/>
  <c r="E9" s="1"/>
  <c r="E8"/>
  <c r="C9"/>
  <c r="C9" i="28"/>
  <c r="C8" l="1"/>
  <c r="E8" l="1"/>
  <c r="E9"/>
  <c r="H34" i="7"/>
  <c r="D12"/>
  <c r="D13"/>
  <c r="D15"/>
  <c r="D17"/>
  <c r="D19"/>
  <c r="D20"/>
  <c r="D21"/>
  <c r="D22"/>
  <c r="D23"/>
  <c r="D24"/>
  <c r="D25"/>
  <c r="D26"/>
  <c r="D27"/>
  <c r="D28"/>
  <c r="D29"/>
  <c r="D30"/>
  <c r="D31"/>
  <c r="D32"/>
  <c r="D33"/>
  <c r="D37"/>
  <c r="D42"/>
  <c r="D43"/>
  <c r="D46"/>
  <c r="D47"/>
  <c r="D48"/>
  <c r="D49"/>
  <c r="D51"/>
  <c r="D52"/>
  <c r="D56"/>
  <c r="D57"/>
  <c r="D61"/>
  <c r="D66"/>
  <c r="D68"/>
  <c r="D69"/>
  <c r="C9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1"/>
  <c r="C62"/>
  <c r="C63"/>
  <c r="C64"/>
  <c r="C66"/>
  <c r="C67"/>
  <c r="C68"/>
  <c r="C69"/>
  <c r="C70"/>
  <c r="C8"/>
  <c r="D26" i="20" l="1"/>
  <c r="D27"/>
  <c r="D28"/>
  <c r="D29"/>
  <c r="D30"/>
  <c r="D31"/>
  <c r="G47" l="1"/>
  <c r="F10"/>
  <c r="G10"/>
  <c r="H10"/>
  <c r="I10"/>
  <c r="K10"/>
  <c r="L10"/>
  <c r="M10"/>
  <c r="N10"/>
  <c r="O10"/>
  <c r="R10"/>
  <c r="T10"/>
  <c r="U10"/>
  <c r="V10"/>
  <c r="X10"/>
  <c r="Y10"/>
  <c r="Z10"/>
  <c r="AA10"/>
  <c r="AB10"/>
  <c r="AC10"/>
  <c r="D11"/>
  <c r="D13"/>
  <c r="D14"/>
  <c r="D15"/>
  <c r="D16"/>
  <c r="D17"/>
  <c r="D18"/>
  <c r="D19"/>
  <c r="D20"/>
  <c r="D21"/>
  <c r="D22"/>
  <c r="D32"/>
  <c r="D33"/>
  <c r="D35"/>
  <c r="D36"/>
  <c r="D37"/>
  <c r="D39"/>
  <c r="D42"/>
  <c r="D43"/>
  <c r="D46"/>
  <c r="D48"/>
  <c r="D49"/>
  <c r="D50"/>
  <c r="D51"/>
  <c r="D58"/>
  <c r="D60"/>
  <c r="D61"/>
  <c r="D64"/>
  <c r="D68"/>
  <c r="D71"/>
  <c r="D73"/>
  <c r="D74"/>
  <c r="D75"/>
  <c r="D84"/>
  <c r="D85"/>
  <c r="D86"/>
  <c r="C9"/>
  <c r="C11"/>
  <c r="C12"/>
  <c r="C13"/>
  <c r="C14"/>
  <c r="C17"/>
  <c r="C19"/>
  <c r="C20"/>
  <c r="C21"/>
  <c r="C22"/>
  <c r="C24"/>
  <c r="C25"/>
  <c r="C26"/>
  <c r="C27"/>
  <c r="C28"/>
  <c r="C29"/>
  <c r="C30"/>
  <c r="C31"/>
  <c r="C32"/>
  <c r="C33"/>
  <c r="C35"/>
  <c r="C36"/>
  <c r="C37"/>
  <c r="C39"/>
  <c r="C42"/>
  <c r="C43"/>
  <c r="C45"/>
  <c r="C46"/>
  <c r="C48"/>
  <c r="C49"/>
  <c r="C54"/>
  <c r="C55"/>
  <c r="C56"/>
  <c r="C57"/>
  <c r="C58"/>
  <c r="C59"/>
  <c r="C60"/>
  <c r="C61"/>
  <c r="C68"/>
  <c r="C71"/>
  <c r="C73"/>
  <c r="C74"/>
  <c r="C75"/>
  <c r="C76"/>
  <c r="C84"/>
  <c r="C85"/>
  <c r="C86"/>
  <c r="C8"/>
  <c r="C27" i="8" l="1"/>
  <c r="C11"/>
  <c r="C19"/>
  <c r="C21"/>
  <c r="C22"/>
  <c r="C23"/>
  <c r="C24"/>
  <c r="C25"/>
  <c r="C26"/>
  <c r="D12"/>
  <c r="D13"/>
  <c r="D14"/>
  <c r="D15"/>
  <c r="D16"/>
  <c r="D17"/>
  <c r="D18"/>
  <c r="D19"/>
  <c r="D21"/>
  <c r="D22"/>
  <c r="D25"/>
  <c r="D26"/>
  <c r="G20"/>
  <c r="H20"/>
  <c r="J20"/>
  <c r="L20"/>
  <c r="N20"/>
  <c r="P20"/>
  <c r="Q20"/>
  <c r="R20"/>
  <c r="S20"/>
  <c r="T20"/>
  <c r="U20"/>
  <c r="V20"/>
  <c r="W20"/>
  <c r="X20"/>
  <c r="Y20"/>
  <c r="Z20"/>
  <c r="AA20"/>
  <c r="AB20"/>
  <c r="AC20"/>
  <c r="F20"/>
  <c r="C20" s="1"/>
  <c r="G11" i="16" l="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F11"/>
  <c r="C9"/>
  <c r="E9" s="1"/>
  <c r="D11" l="1"/>
  <c r="C11"/>
  <c r="G10" i="18"/>
  <c r="H10"/>
  <c r="I10"/>
  <c r="J10"/>
  <c r="K10"/>
  <c r="L10"/>
  <c r="M10"/>
  <c r="N10"/>
  <c r="O10"/>
  <c r="P10"/>
  <c r="Q10"/>
  <c r="R10"/>
  <c r="S10"/>
  <c r="T10"/>
  <c r="V10"/>
  <c r="W10"/>
  <c r="X10"/>
  <c r="Y10"/>
  <c r="Z10"/>
  <c r="AA10"/>
  <c r="AB10"/>
  <c r="AC10"/>
  <c r="F10"/>
  <c r="C14"/>
  <c r="C15"/>
  <c r="E15" l="1"/>
  <c r="E14"/>
  <c r="C8" i="24" l="1"/>
  <c r="G9"/>
  <c r="G16" s="1"/>
  <c r="H9"/>
  <c r="H16" s="1"/>
  <c r="I9"/>
  <c r="J9"/>
  <c r="J16" s="1"/>
  <c r="K9"/>
  <c r="K16" s="1"/>
  <c r="L9"/>
  <c r="L16" s="1"/>
  <c r="M9"/>
  <c r="M16" s="1"/>
  <c r="N9"/>
  <c r="N16" s="1"/>
  <c r="P9"/>
  <c r="P16" s="1"/>
  <c r="Q9"/>
  <c r="Q16" s="1"/>
  <c r="R9"/>
  <c r="R16" s="1"/>
  <c r="T9"/>
  <c r="T16" s="1"/>
  <c r="U9"/>
  <c r="U16" s="1"/>
  <c r="V9"/>
  <c r="V16" s="1"/>
  <c r="W9"/>
  <c r="W16" s="1"/>
  <c r="X9"/>
  <c r="X16" s="1"/>
  <c r="Y9"/>
  <c r="Y16" s="1"/>
  <c r="Z9"/>
  <c r="Z16" s="1"/>
  <c r="AA9"/>
  <c r="AA16" s="1"/>
  <c r="AB9"/>
  <c r="AB16" s="1"/>
  <c r="AC9"/>
  <c r="AC16" s="1"/>
  <c r="F9"/>
  <c r="F16" s="1"/>
  <c r="C15"/>
  <c r="I16" l="1"/>
  <c r="E8"/>
  <c r="C16"/>
  <c r="E15"/>
  <c r="S91" i="21" l="1"/>
  <c r="W124"/>
  <c r="D124" s="1"/>
  <c r="W13"/>
  <c r="W90"/>
  <c r="U90"/>
  <c r="S90"/>
  <c r="W50" i="6"/>
  <c r="U50"/>
  <c r="S50"/>
  <c r="S67" i="20"/>
  <c r="S66"/>
  <c r="S65"/>
  <c r="S63"/>
  <c r="S57"/>
  <c r="D57" s="1"/>
  <c r="S56"/>
  <c r="D56" s="1"/>
  <c r="S47"/>
  <c r="S44"/>
  <c r="S41"/>
  <c r="U67"/>
  <c r="U66"/>
  <c r="U63"/>
  <c r="U62"/>
  <c r="U59"/>
  <c r="D59" s="1"/>
  <c r="U41"/>
  <c r="W67"/>
  <c r="W76"/>
  <c r="D76" s="1"/>
  <c r="W69"/>
  <c r="W66"/>
  <c r="W63"/>
  <c r="W55"/>
  <c r="D55" s="1"/>
  <c r="W54"/>
  <c r="D54" s="1"/>
  <c r="W41"/>
  <c r="D13" i="21" l="1"/>
  <c r="W55" i="7"/>
  <c r="D55" s="1"/>
  <c r="W45"/>
  <c r="W44"/>
  <c r="D44" s="1"/>
  <c r="W41"/>
  <c r="W39"/>
  <c r="W35"/>
  <c r="U45"/>
  <c r="U58"/>
  <c r="D58" s="1"/>
  <c r="U50"/>
  <c r="D50" s="1"/>
  <c r="U41"/>
  <c r="U40"/>
  <c r="U39"/>
  <c r="U35"/>
  <c r="S45"/>
  <c r="S41"/>
  <c r="S40"/>
  <c r="S38"/>
  <c r="D38" s="1"/>
  <c r="S35"/>
  <c r="S115" i="21"/>
  <c r="S104"/>
  <c r="D104" s="1"/>
  <c r="S100"/>
  <c r="S85"/>
  <c r="D85" s="1"/>
  <c r="S81"/>
  <c r="S80"/>
  <c r="S73"/>
  <c r="S72"/>
  <c r="D72" s="1"/>
  <c r="S69"/>
  <c r="D69" s="1"/>
  <c r="S62"/>
  <c r="S61"/>
  <c r="U117"/>
  <c r="U115"/>
  <c r="U111"/>
  <c r="D111" s="1"/>
  <c r="U91"/>
  <c r="U81"/>
  <c r="U80"/>
  <c r="U79"/>
  <c r="U78"/>
  <c r="D78" s="1"/>
  <c r="U73"/>
  <c r="U70"/>
  <c r="D70" s="1"/>
  <c r="U68"/>
  <c r="D68" s="1"/>
  <c r="U67"/>
  <c r="D67" s="1"/>
  <c r="U65"/>
  <c r="D65" s="1"/>
  <c r="U62"/>
  <c r="U61"/>
  <c r="U56"/>
  <c r="W117"/>
  <c r="W100"/>
  <c r="W91"/>
  <c r="W83"/>
  <c r="D83" s="1"/>
  <c r="W82"/>
  <c r="D82" s="1"/>
  <c r="W81"/>
  <c r="W80"/>
  <c r="W79"/>
  <c r="W73"/>
  <c r="W62"/>
  <c r="W56"/>
  <c r="W54" i="6"/>
  <c r="W39"/>
  <c r="W38"/>
  <c r="W37"/>
  <c r="W36"/>
  <c r="W35"/>
  <c r="W31"/>
  <c r="W57"/>
  <c r="S55" i="21" l="1"/>
  <c r="U55"/>
  <c r="W55"/>
  <c r="D117"/>
  <c r="D100"/>
  <c r="D115"/>
  <c r="U74" i="6"/>
  <c r="U73"/>
  <c r="U64"/>
  <c r="U61"/>
  <c r="U60"/>
  <c r="U57"/>
  <c r="U56"/>
  <c r="U54"/>
  <c r="U37"/>
  <c r="U36"/>
  <c r="U35"/>
  <c r="U31"/>
  <c r="S75"/>
  <c r="S67"/>
  <c r="S65"/>
  <c r="S63"/>
  <c r="S61"/>
  <c r="S60"/>
  <c r="S58"/>
  <c r="S57"/>
  <c r="S55"/>
  <c r="S41"/>
  <c r="S37"/>
  <c r="S36"/>
  <c r="S34"/>
  <c r="S31"/>
  <c r="S23" i="20" l="1"/>
  <c r="S24"/>
  <c r="D24" s="1"/>
  <c r="W25"/>
  <c r="D25" s="1"/>
  <c r="W12"/>
  <c r="W14" i="7"/>
  <c r="D14" s="1"/>
  <c r="U18"/>
  <c r="D18" s="1"/>
  <c r="U11"/>
  <c r="S16"/>
  <c r="D16" s="1"/>
  <c r="W43" i="21"/>
  <c r="D43" s="1"/>
  <c r="W18"/>
  <c r="U18"/>
  <c r="U41"/>
  <c r="D41" s="1"/>
  <c r="S30"/>
  <c r="D30" s="1"/>
  <c r="S28"/>
  <c r="D28" s="1"/>
  <c r="S19"/>
  <c r="W20" i="6"/>
  <c r="W10" s="1"/>
  <c r="S17"/>
  <c r="S12"/>
  <c r="S13" i="24"/>
  <c r="D13" s="1"/>
  <c r="S14"/>
  <c r="D14" s="1"/>
  <c r="W12" i="23"/>
  <c r="D12" s="1"/>
  <c r="W11"/>
  <c r="D11" s="1"/>
  <c r="W10"/>
  <c r="D10" s="1"/>
  <c r="W9" i="22"/>
  <c r="W8"/>
  <c r="U9"/>
  <c r="U8"/>
  <c r="W9" i="19"/>
  <c r="W8"/>
  <c r="U9"/>
  <c r="U8"/>
  <c r="S9"/>
  <c r="S8"/>
  <c r="W32" i="18"/>
  <c r="W31"/>
  <c r="W30"/>
  <c r="W24"/>
  <c r="W9"/>
  <c r="W8"/>
  <c r="U32"/>
  <c r="U31"/>
  <c r="U30"/>
  <c r="U12"/>
  <c r="D12" s="1"/>
  <c r="U13"/>
  <c r="D13" s="1"/>
  <c r="W10" i="21" l="1"/>
  <c r="S10" i="6"/>
  <c r="D32" i="18"/>
  <c r="W10" i="20"/>
  <c r="D12"/>
  <c r="S10" i="21"/>
  <c r="D19"/>
  <c r="D18"/>
  <c r="U10"/>
  <c r="S10" i="20"/>
  <c r="S9" i="24"/>
  <c r="S16" s="1"/>
  <c r="U10" i="18"/>
  <c r="D10" s="1"/>
  <c r="U24"/>
  <c r="U9"/>
  <c r="U8"/>
  <c r="S31"/>
  <c r="S30"/>
  <c r="S24"/>
  <c r="S9"/>
  <c r="S8"/>
  <c r="W27" i="8"/>
  <c r="U27"/>
  <c r="S27"/>
  <c r="W82" i="20"/>
  <c r="W81"/>
  <c r="W80"/>
  <c r="W9"/>
  <c r="W8"/>
  <c r="U87"/>
  <c r="D87" s="1"/>
  <c r="U82"/>
  <c r="U81"/>
  <c r="U80"/>
  <c r="U77"/>
  <c r="U9"/>
  <c r="U8"/>
  <c r="S82"/>
  <c r="S81"/>
  <c r="S80"/>
  <c r="S9"/>
  <c r="S8"/>
  <c r="W70" i="7"/>
  <c r="D70" s="1"/>
  <c r="W64"/>
  <c r="W63"/>
  <c r="W62"/>
  <c r="W59"/>
  <c r="W9"/>
  <c r="W8"/>
  <c r="U64"/>
  <c r="U63"/>
  <c r="U62"/>
  <c r="U9"/>
  <c r="U8"/>
  <c r="S64"/>
  <c r="S63"/>
  <c r="S62"/>
  <c r="S9"/>
  <c r="S8"/>
  <c r="W9" i="15"/>
  <c r="W8"/>
  <c r="U9"/>
  <c r="U8"/>
  <c r="S9"/>
  <c r="W142" i="21"/>
  <c r="W135"/>
  <c r="W134"/>
  <c r="W133"/>
  <c r="W9"/>
  <c r="W8"/>
  <c r="U142"/>
  <c r="U135"/>
  <c r="U134"/>
  <c r="U133"/>
  <c r="U132"/>
  <c r="U9"/>
  <c r="U8"/>
  <c r="S135"/>
  <c r="S134"/>
  <c r="S133"/>
  <c r="S132"/>
  <c r="S52"/>
  <c r="S9"/>
  <c r="S8"/>
  <c r="W89" i="6"/>
  <c r="W88"/>
  <c r="W87"/>
  <c r="W84"/>
  <c r="W29"/>
  <c r="W9"/>
  <c r="W8"/>
  <c r="U94"/>
  <c r="U89"/>
  <c r="U88"/>
  <c r="U87"/>
  <c r="U29"/>
  <c r="U27"/>
  <c r="U9"/>
  <c r="U8"/>
  <c r="S89"/>
  <c r="S88"/>
  <c r="S87"/>
  <c r="S86"/>
  <c r="S29"/>
  <c r="S9"/>
  <c r="S8"/>
  <c r="L34" i="7" l="1"/>
  <c r="P135" i="21" l="1"/>
  <c r="N135"/>
  <c r="L135"/>
  <c r="J135"/>
  <c r="H135"/>
  <c r="F135"/>
  <c r="P134"/>
  <c r="N134"/>
  <c r="L134"/>
  <c r="H134"/>
  <c r="F134"/>
  <c r="P133"/>
  <c r="N133"/>
  <c r="L133"/>
  <c r="J133"/>
  <c r="J132"/>
  <c r="H132"/>
  <c r="N113" l="1"/>
  <c r="C113" s="1"/>
  <c r="P80"/>
  <c r="N80"/>
  <c r="P79"/>
  <c r="N79"/>
  <c r="L79"/>
  <c r="E121" l="1"/>
  <c r="E120"/>
  <c r="E118"/>
  <c r="E123"/>
  <c r="E122"/>
  <c r="E119"/>
  <c r="E124"/>
  <c r="E117"/>
  <c r="N54" l="1"/>
  <c r="L54"/>
  <c r="J54"/>
  <c r="H54"/>
  <c r="P9"/>
  <c r="P8"/>
  <c r="E43" l="1"/>
  <c r="E42"/>
  <c r="E38"/>
  <c r="E40"/>
  <c r="E39"/>
  <c r="E41"/>
  <c r="G23" i="6" l="1"/>
  <c r="H23"/>
  <c r="I23"/>
  <c r="J23"/>
  <c r="K23"/>
  <c r="L23"/>
  <c r="M23"/>
  <c r="N23"/>
  <c r="O23"/>
  <c r="P23"/>
  <c r="Q23"/>
  <c r="R23"/>
  <c r="S23"/>
  <c r="T23"/>
  <c r="U23"/>
  <c r="V23"/>
  <c r="W23"/>
  <c r="F23"/>
  <c r="C28"/>
  <c r="D28"/>
  <c r="C24"/>
  <c r="D24"/>
  <c r="C25"/>
  <c r="D25"/>
  <c r="C26"/>
  <c r="D26"/>
  <c r="C20"/>
  <c r="D20"/>
  <c r="E24" l="1"/>
  <c r="E26"/>
  <c r="E28"/>
  <c r="E20"/>
  <c r="E25"/>
  <c r="E68" i="20" l="1"/>
  <c r="E56" i="7"/>
  <c r="J34"/>
  <c r="N34"/>
  <c r="P34"/>
  <c r="R34"/>
  <c r="S34"/>
  <c r="T34"/>
  <c r="U34"/>
  <c r="V34"/>
  <c r="W34"/>
  <c r="F34"/>
  <c r="E57" l="1"/>
  <c r="E55"/>
  <c r="E58"/>
  <c r="C10" i="16" l="1"/>
  <c r="D10"/>
  <c r="E10" l="1"/>
  <c r="M24" i="18"/>
  <c r="O12" i="24"/>
  <c r="D12" s="1"/>
  <c r="O11"/>
  <c r="D11" s="1"/>
  <c r="O10"/>
  <c r="D10" s="1"/>
  <c r="M54" i="6"/>
  <c r="M62"/>
  <c r="M50"/>
  <c r="Q132" i="21"/>
  <c r="Q62"/>
  <c r="Q113"/>
  <c r="D113" s="1"/>
  <c r="Q92"/>
  <c r="Q90"/>
  <c r="Q81"/>
  <c r="Q80"/>
  <c r="Q79"/>
  <c r="Q73"/>
  <c r="D73" s="1"/>
  <c r="Q61"/>
  <c r="Q56"/>
  <c r="O25"/>
  <c r="D25" s="1"/>
  <c r="O114"/>
  <c r="D114" s="1"/>
  <c r="O92"/>
  <c r="O90"/>
  <c r="O81"/>
  <c r="O80"/>
  <c r="O79"/>
  <c r="O76"/>
  <c r="D76" s="1"/>
  <c r="O62"/>
  <c r="O56"/>
  <c r="O17"/>
  <c r="M81"/>
  <c r="M110"/>
  <c r="D110" s="1"/>
  <c r="M91"/>
  <c r="D91" s="1"/>
  <c r="M90"/>
  <c r="M80"/>
  <c r="M79"/>
  <c r="M77"/>
  <c r="D77" s="1"/>
  <c r="M62"/>
  <c r="M56"/>
  <c r="M58" i="6"/>
  <c r="M65"/>
  <c r="Q36"/>
  <c r="O67"/>
  <c r="O65"/>
  <c r="O63"/>
  <c r="O60"/>
  <c r="O37"/>
  <c r="O36"/>
  <c r="O35"/>
  <c r="O31"/>
  <c r="O50"/>
  <c r="Q31"/>
  <c r="Q71"/>
  <c r="Q67"/>
  <c r="Q65"/>
  <c r="Q60"/>
  <c r="Q58"/>
  <c r="Q57"/>
  <c r="Q37"/>
  <c r="Q35"/>
  <c r="Q50"/>
  <c r="M69"/>
  <c r="M68"/>
  <c r="M57"/>
  <c r="M51"/>
  <c r="M37"/>
  <c r="M36"/>
  <c r="M35"/>
  <c r="M31"/>
  <c r="Q55" i="21" l="1"/>
  <c r="D92"/>
  <c r="D58" i="6"/>
  <c r="M55" i="21"/>
  <c r="O55"/>
  <c r="O10"/>
  <c r="D17"/>
  <c r="O9" i="24"/>
  <c r="O54" i="7"/>
  <c r="D54" s="1"/>
  <c r="O53"/>
  <c r="D53" s="1"/>
  <c r="Q40"/>
  <c r="M39"/>
  <c r="O39"/>
  <c r="Q39"/>
  <c r="O35"/>
  <c r="M35"/>
  <c r="Q82" i="20"/>
  <c r="Q23"/>
  <c r="Q80"/>
  <c r="Q81"/>
  <c r="Q65"/>
  <c r="Q53"/>
  <c r="D53" s="1"/>
  <c r="Q41"/>
  <c r="Q63"/>
  <c r="Q72"/>
  <c r="D72" s="1"/>
  <c r="O65"/>
  <c r="O41"/>
  <c r="M63"/>
  <c r="M66"/>
  <c r="M67"/>
  <c r="M47"/>
  <c r="D47" s="1"/>
  <c r="M70"/>
  <c r="D70" s="1"/>
  <c r="M62"/>
  <c r="M41"/>
  <c r="M52"/>
  <c r="D52" s="1"/>
  <c r="Q9" i="22"/>
  <c r="Q8"/>
  <c r="O9"/>
  <c r="O8"/>
  <c r="M9"/>
  <c r="M8"/>
  <c r="Q9" i="19"/>
  <c r="Q8"/>
  <c r="O9"/>
  <c r="O8"/>
  <c r="M9"/>
  <c r="M8"/>
  <c r="Q31" i="18"/>
  <c r="Q30"/>
  <c r="Q9"/>
  <c r="Q8"/>
  <c r="O31"/>
  <c r="O30"/>
  <c r="O9"/>
  <c r="O8"/>
  <c r="M31"/>
  <c r="M30"/>
  <c r="M29"/>
  <c r="M9"/>
  <c r="M8"/>
  <c r="Q9" i="20"/>
  <c r="Q8"/>
  <c r="O82"/>
  <c r="O81"/>
  <c r="O80"/>
  <c r="O9"/>
  <c r="O8"/>
  <c r="M82"/>
  <c r="M81"/>
  <c r="M80"/>
  <c r="M79"/>
  <c r="M9"/>
  <c r="M8"/>
  <c r="Q64" i="7"/>
  <c r="Q63"/>
  <c r="Q62"/>
  <c r="Q59"/>
  <c r="D59" s="1"/>
  <c r="Q11"/>
  <c r="Q9"/>
  <c r="Q8"/>
  <c r="O64"/>
  <c r="O63"/>
  <c r="O62"/>
  <c r="O9"/>
  <c r="O8"/>
  <c r="M67"/>
  <c r="M64"/>
  <c r="M63"/>
  <c r="M62"/>
  <c r="M9"/>
  <c r="M8"/>
  <c r="Q9" i="15"/>
  <c r="Q8"/>
  <c r="O9"/>
  <c r="O8"/>
  <c r="M9"/>
  <c r="M8"/>
  <c r="O132" i="21"/>
  <c r="Q135"/>
  <c r="Q134"/>
  <c r="Q133"/>
  <c r="Q54"/>
  <c r="Q37"/>
  <c r="Q9"/>
  <c r="Q8"/>
  <c r="N8"/>
  <c r="O135"/>
  <c r="O134"/>
  <c r="O133"/>
  <c r="O54"/>
  <c r="O9"/>
  <c r="O8"/>
  <c r="M142"/>
  <c r="M135"/>
  <c r="M134"/>
  <c r="M133"/>
  <c r="M132"/>
  <c r="M54"/>
  <c r="M9"/>
  <c r="M8"/>
  <c r="Q89" i="6"/>
  <c r="Q88"/>
  <c r="Q87"/>
  <c r="Q29"/>
  <c r="Q9"/>
  <c r="Q8"/>
  <c r="O94"/>
  <c r="O89"/>
  <c r="O88"/>
  <c r="O87"/>
  <c r="O86"/>
  <c r="O29"/>
  <c r="O9"/>
  <c r="O8"/>
  <c r="M94"/>
  <c r="M89"/>
  <c r="M88"/>
  <c r="M87"/>
  <c r="M29"/>
  <c r="M9"/>
  <c r="M8"/>
  <c r="O142" i="21"/>
  <c r="O130"/>
  <c r="Q142"/>
  <c r="Q136" s="1"/>
  <c r="Q130"/>
  <c r="Q49"/>
  <c r="Q27" i="18"/>
  <c r="Q9" i="8"/>
  <c r="Q8"/>
  <c r="O9"/>
  <c r="O8"/>
  <c r="Q27"/>
  <c r="O27"/>
  <c r="O23"/>
  <c r="O24"/>
  <c r="M24"/>
  <c r="M23"/>
  <c r="M9"/>
  <c r="D10" i="21" l="1"/>
  <c r="D130"/>
  <c r="O16" i="24"/>
  <c r="D9"/>
  <c r="D16" s="1"/>
  <c r="M20" i="8"/>
  <c r="D9"/>
  <c r="D8"/>
  <c r="Q10" i="21"/>
  <c r="D37"/>
  <c r="O20" i="8"/>
  <c r="D65" i="20"/>
  <c r="Q10"/>
  <c r="D23"/>
  <c r="M34" i="7"/>
  <c r="O34"/>
  <c r="Q34"/>
  <c r="Q131" i="21"/>
  <c r="N9" i="18"/>
  <c r="L81" i="20"/>
  <c r="G136" i="21" l="1"/>
  <c r="I136"/>
  <c r="M136"/>
  <c r="O136"/>
  <c r="M131"/>
  <c r="O131"/>
  <c r="G49"/>
  <c r="I49"/>
  <c r="J49"/>
  <c r="K49"/>
  <c r="M49"/>
  <c r="O49"/>
  <c r="F49"/>
  <c r="AG13" l="1"/>
  <c r="O143"/>
  <c r="C13" i="24"/>
  <c r="C10"/>
  <c r="C11"/>
  <c r="C12"/>
  <c r="C14"/>
  <c r="E13" l="1"/>
  <c r="E14"/>
  <c r="E12"/>
  <c r="E11"/>
  <c r="E10"/>
  <c r="C9"/>
  <c r="E16" l="1"/>
  <c r="E9"/>
  <c r="L10" i="8" l="1"/>
  <c r="M10"/>
  <c r="N10"/>
  <c r="O10"/>
  <c r="P10"/>
  <c r="Q10"/>
  <c r="R10"/>
  <c r="S10"/>
  <c r="T10"/>
  <c r="U10"/>
  <c r="V10"/>
  <c r="V28" s="1"/>
  <c r="W10"/>
  <c r="W28" s="1"/>
  <c r="X10"/>
  <c r="X28" s="1"/>
  <c r="Y10"/>
  <c r="Y28" s="1"/>
  <c r="Z10"/>
  <c r="Z28" s="1"/>
  <c r="AA10"/>
  <c r="AA28" s="1"/>
  <c r="AB10"/>
  <c r="AB28" s="1"/>
  <c r="AC10"/>
  <c r="AC28" s="1"/>
  <c r="O28" l="1"/>
  <c r="P28"/>
  <c r="L28"/>
  <c r="Q28"/>
  <c r="N28"/>
  <c r="M28"/>
  <c r="E54" i="7" l="1"/>
  <c r="G30" i="6"/>
  <c r="H30"/>
  <c r="J30"/>
  <c r="M30"/>
  <c r="N30"/>
  <c r="O30"/>
  <c r="P30"/>
  <c r="Q30"/>
  <c r="F30"/>
  <c r="D27"/>
  <c r="C27"/>
  <c r="X23"/>
  <c r="Z23"/>
  <c r="AA23"/>
  <c r="AB23"/>
  <c r="AC23"/>
  <c r="E27" l="1"/>
  <c r="C23"/>
  <c r="P82" i="20" l="1"/>
  <c r="N82"/>
  <c r="L82"/>
  <c r="P81"/>
  <c r="N81"/>
  <c r="I77"/>
  <c r="D77" s="1"/>
  <c r="L70"/>
  <c r="E116" i="21" l="1"/>
  <c r="L72" i="20"/>
  <c r="H72"/>
  <c r="F72"/>
  <c r="P67"/>
  <c r="N67"/>
  <c r="L67"/>
  <c r="P66"/>
  <c r="N66"/>
  <c r="L66"/>
  <c r="N65"/>
  <c r="L65"/>
  <c r="P64"/>
  <c r="N64"/>
  <c r="P63"/>
  <c r="N63"/>
  <c r="L63"/>
  <c r="L62"/>
  <c r="L53"/>
  <c r="C53" s="1"/>
  <c r="L52"/>
  <c r="C52" s="1"/>
  <c r="N51"/>
  <c r="N50"/>
  <c r="N47"/>
  <c r="C47" s="1"/>
  <c r="P44"/>
  <c r="L44"/>
  <c r="P41"/>
  <c r="N41"/>
  <c r="L41"/>
  <c r="H41"/>
  <c r="F40"/>
  <c r="C40" s="1"/>
  <c r="P23"/>
  <c r="C72" l="1"/>
  <c r="C64"/>
  <c r="P10"/>
  <c r="C23"/>
  <c r="J35" i="18"/>
  <c r="P32"/>
  <c r="N32"/>
  <c r="L32"/>
  <c r="P31"/>
  <c r="N31"/>
  <c r="L31"/>
  <c r="P30"/>
  <c r="N30"/>
  <c r="L30"/>
  <c r="P24"/>
  <c r="N24"/>
  <c r="L24"/>
  <c r="N22"/>
  <c r="L21"/>
  <c r="P9"/>
  <c r="P8"/>
  <c r="N8"/>
  <c r="L9"/>
  <c r="L8"/>
  <c r="J9"/>
  <c r="J8"/>
  <c r="L9" i="22" l="1"/>
  <c r="L8"/>
  <c r="L115" i="21" l="1"/>
  <c r="J115"/>
  <c r="H115"/>
  <c r="F115"/>
  <c r="C115" l="1"/>
  <c r="E115" s="1"/>
  <c r="N9" i="15" l="1"/>
  <c r="N8"/>
  <c r="L9"/>
  <c r="L8"/>
  <c r="N21" i="21" l="1"/>
  <c r="L136"/>
  <c r="P139"/>
  <c r="P130"/>
  <c r="N114"/>
  <c r="C114" s="1"/>
  <c r="H110"/>
  <c r="C110" s="1"/>
  <c r="H109"/>
  <c r="C109" s="1"/>
  <c r="H108"/>
  <c r="H107"/>
  <c r="C107" s="1"/>
  <c r="P94"/>
  <c r="N94"/>
  <c r="N92"/>
  <c r="C92" s="1"/>
  <c r="N85"/>
  <c r="C85" s="1"/>
  <c r="N82"/>
  <c r="C82" s="1"/>
  <c r="P81"/>
  <c r="N81"/>
  <c r="J77"/>
  <c r="C77" s="1"/>
  <c r="N76"/>
  <c r="C76" s="1"/>
  <c r="C21" l="1"/>
  <c r="L131"/>
  <c r="N131"/>
  <c r="N136"/>
  <c r="P131"/>
  <c r="P136"/>
  <c r="E111"/>
  <c r="E114"/>
  <c r="E113"/>
  <c r="E112"/>
  <c r="P70"/>
  <c r="C70" s="1"/>
  <c r="P62"/>
  <c r="N62"/>
  <c r="L62"/>
  <c r="H62"/>
  <c r="P56"/>
  <c r="N56"/>
  <c r="N55" s="1"/>
  <c r="L56"/>
  <c r="P54"/>
  <c r="N52"/>
  <c r="N49" s="1"/>
  <c r="P49"/>
  <c r="L49"/>
  <c r="N37"/>
  <c r="C37" s="1"/>
  <c r="N31"/>
  <c r="C31" s="1"/>
  <c r="L29"/>
  <c r="C29" s="1"/>
  <c r="L27"/>
  <c r="C27" s="1"/>
  <c r="N25"/>
  <c r="L25"/>
  <c r="N24"/>
  <c r="C24" s="1"/>
  <c r="N23"/>
  <c r="P20"/>
  <c r="C20" s="1"/>
  <c r="L19"/>
  <c r="P18"/>
  <c r="N10" l="1"/>
  <c r="P55"/>
  <c r="P10"/>
  <c r="C18"/>
  <c r="C19"/>
  <c r="L10"/>
  <c r="C23"/>
  <c r="E23" s="1"/>
  <c r="L55"/>
  <c r="C56"/>
  <c r="E37"/>
  <c r="N9" l="1"/>
  <c r="L9"/>
  <c r="L8"/>
  <c r="J9" i="23" l="1"/>
  <c r="K41" i="20" l="1"/>
  <c r="D41" s="1"/>
  <c r="K63" i="7" l="1"/>
  <c r="K62"/>
  <c r="K45"/>
  <c r="K41"/>
  <c r="K40"/>
  <c r="K39"/>
  <c r="K35"/>
  <c r="K11"/>
  <c r="D11" s="1"/>
  <c r="K9"/>
  <c r="K8"/>
  <c r="I67"/>
  <c r="D67" s="1"/>
  <c r="I64"/>
  <c r="D64" s="1"/>
  <c r="I63"/>
  <c r="I62"/>
  <c r="I45"/>
  <c r="I41"/>
  <c r="I39"/>
  <c r="I35"/>
  <c r="I9"/>
  <c r="I8"/>
  <c r="G9"/>
  <c r="G62"/>
  <c r="G41"/>
  <c r="G40"/>
  <c r="G39"/>
  <c r="G36"/>
  <c r="D36" s="1"/>
  <c r="G35"/>
  <c r="G8"/>
  <c r="K24" i="8"/>
  <c r="K23"/>
  <c r="I24"/>
  <c r="I23"/>
  <c r="K27"/>
  <c r="I27"/>
  <c r="G27"/>
  <c r="K82" i="20"/>
  <c r="K81"/>
  <c r="K80"/>
  <c r="K79"/>
  <c r="K69"/>
  <c r="D69" s="1"/>
  <c r="K67"/>
  <c r="K66"/>
  <c r="K63"/>
  <c r="K62"/>
  <c r="D62" s="1"/>
  <c r="K45"/>
  <c r="D45" s="1"/>
  <c r="K44"/>
  <c r="D44" s="1"/>
  <c r="K9"/>
  <c r="K8"/>
  <c r="I82"/>
  <c r="I81"/>
  <c r="D81" s="1"/>
  <c r="I80"/>
  <c r="I79"/>
  <c r="D79" s="1"/>
  <c r="I67"/>
  <c r="I66"/>
  <c r="I63"/>
  <c r="I9"/>
  <c r="I8"/>
  <c r="G80"/>
  <c r="G63"/>
  <c r="D63" s="1"/>
  <c r="G40"/>
  <c r="D40" s="1"/>
  <c r="G9"/>
  <c r="G8"/>
  <c r="K31" i="18"/>
  <c r="K30"/>
  <c r="K29"/>
  <c r="K24"/>
  <c r="K9"/>
  <c r="K8"/>
  <c r="I31"/>
  <c r="D31" s="1"/>
  <c r="I30"/>
  <c r="I29"/>
  <c r="I24"/>
  <c r="I9"/>
  <c r="I8"/>
  <c r="G27"/>
  <c r="D27" s="1"/>
  <c r="G30"/>
  <c r="D30" s="1"/>
  <c r="G9"/>
  <c r="G8"/>
  <c r="K9" i="22"/>
  <c r="K8"/>
  <c r="I9"/>
  <c r="I8"/>
  <c r="G9"/>
  <c r="G8"/>
  <c r="K9" i="19"/>
  <c r="K8"/>
  <c r="I9"/>
  <c r="I8"/>
  <c r="G9"/>
  <c r="G8"/>
  <c r="K9" i="15"/>
  <c r="K8"/>
  <c r="I9"/>
  <c r="I8"/>
  <c r="G9"/>
  <c r="G8"/>
  <c r="K54" i="21"/>
  <c r="K90"/>
  <c r="K142"/>
  <c r="K135"/>
  <c r="K134"/>
  <c r="K133"/>
  <c r="K132"/>
  <c r="K106"/>
  <c r="D106" s="1"/>
  <c r="K105"/>
  <c r="D105" s="1"/>
  <c r="K81"/>
  <c r="K80"/>
  <c r="K79"/>
  <c r="K62"/>
  <c r="K9"/>
  <c r="K8"/>
  <c r="I135"/>
  <c r="I134"/>
  <c r="I133"/>
  <c r="I132"/>
  <c r="D132" s="1"/>
  <c r="I90"/>
  <c r="D90" s="1"/>
  <c r="I81"/>
  <c r="I80"/>
  <c r="I79"/>
  <c r="I62"/>
  <c r="I61"/>
  <c r="D61" s="1"/>
  <c r="I56"/>
  <c r="I54"/>
  <c r="I9"/>
  <c r="I8"/>
  <c r="G134"/>
  <c r="G133"/>
  <c r="G81"/>
  <c r="G80"/>
  <c r="G79"/>
  <c r="G64"/>
  <c r="D64" s="1"/>
  <c r="G62"/>
  <c r="D62" s="1"/>
  <c r="G58"/>
  <c r="G9"/>
  <c r="G8"/>
  <c r="I65" i="6"/>
  <c r="I50"/>
  <c r="I89"/>
  <c r="I88"/>
  <c r="I87"/>
  <c r="I86"/>
  <c r="I37"/>
  <c r="I36"/>
  <c r="I35"/>
  <c r="I31"/>
  <c r="I29"/>
  <c r="I9"/>
  <c r="I8"/>
  <c r="K89"/>
  <c r="K88"/>
  <c r="K87"/>
  <c r="K86"/>
  <c r="K66"/>
  <c r="K57"/>
  <c r="D57" s="1"/>
  <c r="E57" s="1"/>
  <c r="K50"/>
  <c r="K37"/>
  <c r="K36"/>
  <c r="K35"/>
  <c r="K31"/>
  <c r="K29"/>
  <c r="K9"/>
  <c r="K8"/>
  <c r="G88"/>
  <c r="G87"/>
  <c r="G9"/>
  <c r="G8"/>
  <c r="D9" i="21" l="1"/>
  <c r="D134"/>
  <c r="D54"/>
  <c r="D8"/>
  <c r="D133"/>
  <c r="D135"/>
  <c r="D79"/>
  <c r="D80" i="20"/>
  <c r="D9" i="18"/>
  <c r="D67" i="20"/>
  <c r="D8"/>
  <c r="D66"/>
  <c r="K20" i="8"/>
  <c r="D8" i="18"/>
  <c r="D29"/>
  <c r="D24" i="8"/>
  <c r="D81" i="21"/>
  <c r="D24" i="18"/>
  <c r="D56" i="21"/>
  <c r="I55"/>
  <c r="D23" i="8"/>
  <c r="I20"/>
  <c r="D20" s="1"/>
  <c r="D8" i="7"/>
  <c r="D39"/>
  <c r="D41"/>
  <c r="D62"/>
  <c r="D58" i="21"/>
  <c r="G55"/>
  <c r="D80"/>
  <c r="K55"/>
  <c r="K136"/>
  <c r="D142"/>
  <c r="D9" i="20"/>
  <c r="D82"/>
  <c r="D27" i="8"/>
  <c r="D9" i="7"/>
  <c r="D35"/>
  <c r="D40"/>
  <c r="D45"/>
  <c r="D63"/>
  <c r="D8" i="6"/>
  <c r="I34" i="7"/>
  <c r="D8" i="15"/>
  <c r="G34" i="7"/>
  <c r="K34"/>
  <c r="I30" i="6"/>
  <c r="K30"/>
  <c r="G131" i="21"/>
  <c r="K131"/>
  <c r="I131"/>
  <c r="J17" i="8"/>
  <c r="J16"/>
  <c r="J15"/>
  <c r="J14"/>
  <c r="J13"/>
  <c r="J12"/>
  <c r="H18"/>
  <c r="H17"/>
  <c r="H16"/>
  <c r="H15"/>
  <c r="H14"/>
  <c r="H13"/>
  <c r="H12"/>
  <c r="F18"/>
  <c r="F17"/>
  <c r="C17" s="1"/>
  <c r="F16"/>
  <c r="F15"/>
  <c r="C15" s="1"/>
  <c r="F14"/>
  <c r="F13"/>
  <c r="F12"/>
  <c r="G10"/>
  <c r="I10"/>
  <c r="K10"/>
  <c r="H9"/>
  <c r="J9"/>
  <c r="J8"/>
  <c r="H8"/>
  <c r="D55" i="21" l="1"/>
  <c r="C8" i="8"/>
  <c r="E8" s="1"/>
  <c r="C13"/>
  <c r="E13" s="1"/>
  <c r="D10"/>
  <c r="C9"/>
  <c r="E9" s="1"/>
  <c r="C12"/>
  <c r="E12" s="1"/>
  <c r="C14"/>
  <c r="E14" s="1"/>
  <c r="C16"/>
  <c r="E16" s="1"/>
  <c r="C18"/>
  <c r="E18" s="1"/>
  <c r="E11"/>
  <c r="E19"/>
  <c r="H10"/>
  <c r="E15"/>
  <c r="J10"/>
  <c r="E17"/>
  <c r="F10"/>
  <c r="C10" l="1"/>
  <c r="E10" s="1"/>
  <c r="J9" i="22" l="1"/>
  <c r="J8"/>
  <c r="H9"/>
  <c r="H8"/>
  <c r="F9"/>
  <c r="F8"/>
  <c r="J9" i="19" l="1"/>
  <c r="J8"/>
  <c r="J9" i="15" l="1"/>
  <c r="J8"/>
  <c r="F139" i="21" l="1"/>
  <c r="C139" s="1"/>
  <c r="H136"/>
  <c r="H133"/>
  <c r="F133"/>
  <c r="H96"/>
  <c r="C96" s="1"/>
  <c r="H83"/>
  <c r="C83" s="1"/>
  <c r="H73"/>
  <c r="F108"/>
  <c r="C108" s="1"/>
  <c r="F105"/>
  <c r="C105" s="1"/>
  <c r="F94"/>
  <c r="C94" s="1"/>
  <c r="F81"/>
  <c r="F79"/>
  <c r="F73"/>
  <c r="C73" s="1"/>
  <c r="F62"/>
  <c r="F54"/>
  <c r="H49"/>
  <c r="J30"/>
  <c r="J25"/>
  <c r="H30"/>
  <c r="H26"/>
  <c r="J9"/>
  <c r="J8"/>
  <c r="C30" l="1"/>
  <c r="H10"/>
  <c r="C26"/>
  <c r="C25"/>
  <c r="J10"/>
  <c r="H131"/>
  <c r="F136"/>
  <c r="J136"/>
  <c r="G28" i="8"/>
  <c r="H28"/>
  <c r="I28"/>
  <c r="K28"/>
  <c r="F28"/>
  <c r="E25"/>
  <c r="C10" i="21" l="1"/>
  <c r="J28" i="8"/>
  <c r="J8" i="23"/>
  <c r="J13" s="1"/>
  <c r="H8"/>
  <c r="H13" s="1"/>
  <c r="AC8"/>
  <c r="AC13" s="1"/>
  <c r="AB8"/>
  <c r="AB13" s="1"/>
  <c r="AA8"/>
  <c r="AA13" s="1"/>
  <c r="Z8"/>
  <c r="Z13" s="1"/>
  <c r="Y8"/>
  <c r="Y13" s="1"/>
  <c r="X8"/>
  <c r="X13" s="1"/>
  <c r="W8"/>
  <c r="W13" s="1"/>
  <c r="V8"/>
  <c r="V13" s="1"/>
  <c r="U8"/>
  <c r="U13" s="1"/>
  <c r="T8"/>
  <c r="T13" s="1"/>
  <c r="S8"/>
  <c r="S13" s="1"/>
  <c r="R8"/>
  <c r="R13" s="1"/>
  <c r="Q8"/>
  <c r="Q13" s="1"/>
  <c r="P8"/>
  <c r="P13" s="1"/>
  <c r="O8"/>
  <c r="O13" s="1"/>
  <c r="N8"/>
  <c r="N13" s="1"/>
  <c r="M8"/>
  <c r="M13" s="1"/>
  <c r="L8"/>
  <c r="L13" s="1"/>
  <c r="K8"/>
  <c r="K13" s="1"/>
  <c r="I8"/>
  <c r="I13" s="1"/>
  <c r="G8"/>
  <c r="D8" s="1"/>
  <c r="D13" s="1"/>
  <c r="G13" l="1"/>
  <c r="C9"/>
  <c r="E9" s="1"/>
  <c r="C10"/>
  <c r="E10" s="1"/>
  <c r="C11"/>
  <c r="E11" s="1"/>
  <c r="C12"/>
  <c r="E12" s="1"/>
  <c r="F8"/>
  <c r="C8" l="1"/>
  <c r="F13"/>
  <c r="E8" l="1"/>
  <c r="E13" s="1"/>
  <c r="C13"/>
  <c r="C130" i="21" l="1"/>
  <c r="E51" i="7"/>
  <c r="E50" l="1"/>
  <c r="D16" i="6"/>
  <c r="D17"/>
  <c r="D18"/>
  <c r="C16"/>
  <c r="C17"/>
  <c r="C18"/>
  <c r="E17" l="1"/>
  <c r="E16"/>
  <c r="E18"/>
  <c r="F9" i="21" l="1"/>
  <c r="J131"/>
  <c r="F132"/>
  <c r="F131" s="1"/>
  <c r="J106"/>
  <c r="H106"/>
  <c r="H90"/>
  <c r="C90" s="1"/>
  <c r="J81"/>
  <c r="H81"/>
  <c r="J80"/>
  <c r="H80"/>
  <c r="F80"/>
  <c r="J79"/>
  <c r="H79"/>
  <c r="F64"/>
  <c r="C64" s="1"/>
  <c r="J62"/>
  <c r="C62" s="1"/>
  <c r="J61"/>
  <c r="H61"/>
  <c r="F58"/>
  <c r="H9"/>
  <c r="H8"/>
  <c r="F8"/>
  <c r="J55" l="1"/>
  <c r="C81"/>
  <c r="F55"/>
  <c r="C58"/>
  <c r="C61"/>
  <c r="H55"/>
  <c r="C79"/>
  <c r="C80"/>
  <c r="C106"/>
  <c r="J87" i="20"/>
  <c r="C87" s="1"/>
  <c r="J82"/>
  <c r="J81"/>
  <c r="J79"/>
  <c r="H82"/>
  <c r="H81"/>
  <c r="H80"/>
  <c r="H79"/>
  <c r="F82"/>
  <c r="F81"/>
  <c r="F80"/>
  <c r="F79"/>
  <c r="H77"/>
  <c r="C77" s="1"/>
  <c r="H70"/>
  <c r="C70" s="1"/>
  <c r="J69"/>
  <c r="C69" s="1"/>
  <c r="J67"/>
  <c r="H67"/>
  <c r="F67"/>
  <c r="J66"/>
  <c r="H66"/>
  <c r="F66"/>
  <c r="J65"/>
  <c r="C65" s="1"/>
  <c r="J63"/>
  <c r="H63"/>
  <c r="F63"/>
  <c r="H62"/>
  <c r="F62"/>
  <c r="F51"/>
  <c r="C51" s="1"/>
  <c r="H50"/>
  <c r="C50" s="1"/>
  <c r="H44"/>
  <c r="C44" s="1"/>
  <c r="J41"/>
  <c r="C41" s="1"/>
  <c r="J18"/>
  <c r="C18" s="1"/>
  <c r="J16"/>
  <c r="C16" s="1"/>
  <c r="J15"/>
  <c r="C82" l="1"/>
  <c r="C80"/>
  <c r="C79"/>
  <c r="C62"/>
  <c r="C63"/>
  <c r="C66"/>
  <c r="J10"/>
  <c r="C10" s="1"/>
  <c r="C15"/>
  <c r="C67"/>
  <c r="C81"/>
  <c r="J32" i="18"/>
  <c r="H32"/>
  <c r="F32"/>
  <c r="J31"/>
  <c r="H31"/>
  <c r="F31"/>
  <c r="J30"/>
  <c r="H30"/>
  <c r="F30"/>
  <c r="J29"/>
  <c r="H29"/>
  <c r="F29"/>
  <c r="J24"/>
  <c r="H24"/>
  <c r="H23"/>
  <c r="F24"/>
  <c r="F9"/>
  <c r="F8"/>
  <c r="AC10" i="22" l="1"/>
  <c r="AB10"/>
  <c r="AA10"/>
  <c r="Z10"/>
  <c r="Y10"/>
  <c r="X10"/>
  <c r="W10"/>
  <c r="V10"/>
  <c r="U10"/>
  <c r="T10"/>
  <c r="S10"/>
  <c r="R10"/>
  <c r="P10"/>
  <c r="O10"/>
  <c r="N10"/>
  <c r="M10"/>
  <c r="L10"/>
  <c r="K10"/>
  <c r="F10"/>
  <c r="D9"/>
  <c r="C9"/>
  <c r="I10"/>
  <c r="G10"/>
  <c r="D8"/>
  <c r="C8"/>
  <c r="H10"/>
  <c r="D10" l="1"/>
  <c r="E8"/>
  <c r="E9"/>
  <c r="C10"/>
  <c r="Q10"/>
  <c r="J10"/>
  <c r="H9" i="15"/>
  <c r="F9"/>
  <c r="H8"/>
  <c r="F8"/>
  <c r="E10" i="22" l="1"/>
  <c r="E82" i="21" l="1"/>
  <c r="E81"/>
  <c r="E109"/>
  <c r="E108"/>
  <c r="E110"/>
  <c r="E73"/>
  <c r="E60" l="1"/>
  <c r="E69"/>
  <c r="E70"/>
  <c r="T38" i="20" l="1"/>
  <c r="E70" l="1"/>
  <c r="E71"/>
  <c r="E69"/>
  <c r="E67"/>
  <c r="E40"/>
  <c r="E15" l="1"/>
  <c r="E12" i="21" l="1"/>
  <c r="E34"/>
  <c r="E36"/>
  <c r="E35"/>
  <c r="E26"/>
  <c r="E27"/>
  <c r="E28"/>
  <c r="E14"/>
  <c r="C53" l="1"/>
  <c r="D53"/>
  <c r="C52"/>
  <c r="R49"/>
  <c r="S49"/>
  <c r="T49"/>
  <c r="U49"/>
  <c r="V49"/>
  <c r="W49"/>
  <c r="E53" l="1"/>
  <c r="C8" i="15"/>
  <c r="C8" i="21" l="1"/>
  <c r="C9"/>
  <c r="X49"/>
  <c r="Y49"/>
  <c r="D49" s="1"/>
  <c r="Z49"/>
  <c r="AA49"/>
  <c r="AB49"/>
  <c r="AC49"/>
  <c r="D50"/>
  <c r="C51"/>
  <c r="D51"/>
  <c r="D52"/>
  <c r="E52" s="1"/>
  <c r="C54"/>
  <c r="R131"/>
  <c r="S131"/>
  <c r="T131"/>
  <c r="U131"/>
  <c r="V131"/>
  <c r="W131"/>
  <c r="X131"/>
  <c r="Y131"/>
  <c r="Z131"/>
  <c r="AA131"/>
  <c r="AB131"/>
  <c r="AC131"/>
  <c r="C132"/>
  <c r="C133"/>
  <c r="C134"/>
  <c r="C135"/>
  <c r="R136"/>
  <c r="S136"/>
  <c r="T136"/>
  <c r="U136"/>
  <c r="V136"/>
  <c r="W136"/>
  <c r="X136"/>
  <c r="Y136"/>
  <c r="Z136"/>
  <c r="AA136"/>
  <c r="AB136"/>
  <c r="AC136"/>
  <c r="D131" l="1"/>
  <c r="AA143"/>
  <c r="E137"/>
  <c r="C49"/>
  <c r="E138"/>
  <c r="E104"/>
  <c r="E59"/>
  <c r="E101"/>
  <c r="E97"/>
  <c r="AB143"/>
  <c r="E141"/>
  <c r="W143"/>
  <c r="E140"/>
  <c r="E107"/>
  <c r="E79"/>
  <c r="E75"/>
  <c r="E98"/>
  <c r="E80"/>
  <c r="E71"/>
  <c r="E142"/>
  <c r="E8"/>
  <c r="Z143"/>
  <c r="E103"/>
  <c r="E67"/>
  <c r="E96"/>
  <c r="E84"/>
  <c r="E78"/>
  <c r="E62"/>
  <c r="N143"/>
  <c r="E106"/>
  <c r="E83"/>
  <c r="E93"/>
  <c r="E89"/>
  <c r="E88"/>
  <c r="E74"/>
  <c r="E95"/>
  <c r="E91"/>
  <c r="E87"/>
  <c r="E68"/>
  <c r="E56"/>
  <c r="E100"/>
  <c r="E102"/>
  <c r="E57"/>
  <c r="E65"/>
  <c r="E105"/>
  <c r="E94"/>
  <c r="E86"/>
  <c r="E77"/>
  <c r="E72"/>
  <c r="E64"/>
  <c r="E31"/>
  <c r="E18"/>
  <c r="X143"/>
  <c r="E24"/>
  <c r="E13"/>
  <c r="E17"/>
  <c r="P143"/>
  <c r="E20"/>
  <c r="E30"/>
  <c r="E19"/>
  <c r="E15"/>
  <c r="E50"/>
  <c r="E51"/>
  <c r="E29"/>
  <c r="E25"/>
  <c r="E22"/>
  <c r="E133"/>
  <c r="E135"/>
  <c r="E54"/>
  <c r="C136"/>
  <c r="V143"/>
  <c r="J143"/>
  <c r="E76"/>
  <c r="E58"/>
  <c r="U143"/>
  <c r="E92"/>
  <c r="I143"/>
  <c r="T143"/>
  <c r="H143"/>
  <c r="E134"/>
  <c r="E63"/>
  <c r="G143"/>
  <c r="R143"/>
  <c r="E33"/>
  <c r="E21"/>
  <c r="C55"/>
  <c r="AC143"/>
  <c r="Y143"/>
  <c r="S143"/>
  <c r="E32"/>
  <c r="E16"/>
  <c r="L143"/>
  <c r="C131"/>
  <c r="E99"/>
  <c r="E90"/>
  <c r="E85"/>
  <c r="E139"/>
  <c r="E130"/>
  <c r="E66"/>
  <c r="E61"/>
  <c r="M143"/>
  <c r="Q143"/>
  <c r="E9"/>
  <c r="F143"/>
  <c r="K143"/>
  <c r="E132"/>
  <c r="F34" i="20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F38"/>
  <c r="H38"/>
  <c r="J38"/>
  <c r="L38"/>
  <c r="N38"/>
  <c r="O38"/>
  <c r="P38"/>
  <c r="Q38"/>
  <c r="R38"/>
  <c r="S38"/>
  <c r="U38"/>
  <c r="V38"/>
  <c r="W38"/>
  <c r="X38"/>
  <c r="Y38"/>
  <c r="Z38"/>
  <c r="AA38"/>
  <c r="AB38"/>
  <c r="AC38"/>
  <c r="G38"/>
  <c r="I38"/>
  <c r="M38"/>
  <c r="F78"/>
  <c r="H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G78"/>
  <c r="I78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C78" l="1"/>
  <c r="D83"/>
  <c r="D78"/>
  <c r="C83"/>
  <c r="C38"/>
  <c r="D34"/>
  <c r="C34"/>
  <c r="D10"/>
  <c r="D143" i="21"/>
  <c r="E35" i="20"/>
  <c r="E37"/>
  <c r="E84"/>
  <c r="E74"/>
  <c r="E49" i="21"/>
  <c r="E25" i="20"/>
  <c r="E87"/>
  <c r="C143" i="21"/>
  <c r="E54" i="20"/>
  <c r="E58"/>
  <c r="E46"/>
  <c r="E42"/>
  <c r="E75"/>
  <c r="E52"/>
  <c r="E44"/>
  <c r="E39"/>
  <c r="E19"/>
  <c r="E11"/>
  <c r="E33"/>
  <c r="E29"/>
  <c r="E31"/>
  <c r="E66"/>
  <c r="E56"/>
  <c r="S88"/>
  <c r="E79"/>
  <c r="E65"/>
  <c r="F88"/>
  <c r="AC88"/>
  <c r="U88"/>
  <c r="E64"/>
  <c r="K38"/>
  <c r="K88" s="1"/>
  <c r="E85"/>
  <c r="X88"/>
  <c r="E50"/>
  <c r="R88"/>
  <c r="E60"/>
  <c r="E53"/>
  <c r="E49"/>
  <c r="E45"/>
  <c r="J88"/>
  <c r="E21"/>
  <c r="E28"/>
  <c r="E24"/>
  <c r="E20"/>
  <c r="E27"/>
  <c r="E18"/>
  <c r="E13"/>
  <c r="E10" i="21"/>
  <c r="E131"/>
  <c r="V88" i="20"/>
  <c r="E81"/>
  <c r="E80"/>
  <c r="E8"/>
  <c r="H88"/>
  <c r="E59"/>
  <c r="E43"/>
  <c r="E12"/>
  <c r="T88"/>
  <c r="E73"/>
  <c r="E63"/>
  <c r="E48"/>
  <c r="E23"/>
  <c r="E86"/>
  <c r="E77"/>
  <c r="E72"/>
  <c r="E47"/>
  <c r="E22"/>
  <c r="G88"/>
  <c r="P88"/>
  <c r="E82"/>
  <c r="E76"/>
  <c r="E57"/>
  <c r="E41"/>
  <c r="E32"/>
  <c r="E17"/>
  <c r="W88"/>
  <c r="AB88"/>
  <c r="E51"/>
  <c r="E26"/>
  <c r="E16"/>
  <c r="AA88"/>
  <c r="E55" i="21"/>
  <c r="N88" i="20"/>
  <c r="Y88"/>
  <c r="Z88"/>
  <c r="E55"/>
  <c r="E36"/>
  <c r="E30"/>
  <c r="O88"/>
  <c r="Q88"/>
  <c r="E14"/>
  <c r="D136" i="21"/>
  <c r="E136" s="1"/>
  <c r="I88" i="20"/>
  <c r="M88"/>
  <c r="E62"/>
  <c r="E9"/>
  <c r="E61"/>
  <c r="C8" i="19"/>
  <c r="D8"/>
  <c r="C9"/>
  <c r="D9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AA10"/>
  <c r="AB10"/>
  <c r="AC10"/>
  <c r="D88" i="20" l="1"/>
  <c r="D38"/>
  <c r="E38" s="1"/>
  <c r="L88"/>
  <c r="E34"/>
  <c r="E143" i="21"/>
  <c r="E83" i="20"/>
  <c r="E9" i="19"/>
  <c r="C10"/>
  <c r="E10" i="20"/>
  <c r="E78"/>
  <c r="D10" i="19"/>
  <c r="E8"/>
  <c r="C8" i="18"/>
  <c r="C9"/>
  <c r="C11"/>
  <c r="C12"/>
  <c r="C13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C17"/>
  <c r="D17"/>
  <c r="C18"/>
  <c r="D18"/>
  <c r="C19"/>
  <c r="D19"/>
  <c r="F20"/>
  <c r="H20"/>
  <c r="J20"/>
  <c r="K20"/>
  <c r="L20"/>
  <c r="N20"/>
  <c r="P20"/>
  <c r="R20"/>
  <c r="S20"/>
  <c r="T20"/>
  <c r="U20"/>
  <c r="V20"/>
  <c r="W20"/>
  <c r="X20"/>
  <c r="Y20"/>
  <c r="Z20"/>
  <c r="AA20"/>
  <c r="AB20"/>
  <c r="AC20"/>
  <c r="C21"/>
  <c r="C22"/>
  <c r="C23"/>
  <c r="C24"/>
  <c r="G20"/>
  <c r="I20"/>
  <c r="M20"/>
  <c r="Q20"/>
  <c r="C25"/>
  <c r="C26"/>
  <c r="D26"/>
  <c r="C27"/>
  <c r="F28"/>
  <c r="H28"/>
  <c r="J28"/>
  <c r="L28"/>
  <c r="N28"/>
  <c r="P28"/>
  <c r="R28"/>
  <c r="S28"/>
  <c r="T28"/>
  <c r="U28"/>
  <c r="V28"/>
  <c r="W28"/>
  <c r="X28"/>
  <c r="Y28"/>
  <c r="Z28"/>
  <c r="AA28"/>
  <c r="AB28"/>
  <c r="AC28"/>
  <c r="C29"/>
  <c r="M28"/>
  <c r="C30"/>
  <c r="I28"/>
  <c r="C31"/>
  <c r="O28"/>
  <c r="C32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C34"/>
  <c r="C35"/>
  <c r="C8" i="17"/>
  <c r="D8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AA9"/>
  <c r="AB9"/>
  <c r="AC9"/>
  <c r="C8" i="16"/>
  <c r="D8"/>
  <c r="D33" i="18" l="1"/>
  <c r="E12"/>
  <c r="Y36"/>
  <c r="C88" i="20"/>
  <c r="E88" s="1"/>
  <c r="E35" i="18"/>
  <c r="E13"/>
  <c r="E8" i="17"/>
  <c r="X36" i="18"/>
  <c r="N36"/>
  <c r="Z36"/>
  <c r="E34"/>
  <c r="H36"/>
  <c r="E26"/>
  <c r="L36"/>
  <c r="E27"/>
  <c r="E8" i="16"/>
  <c r="E21" i="18"/>
  <c r="T36"/>
  <c r="E23"/>
  <c r="E25"/>
  <c r="E17"/>
  <c r="E18"/>
  <c r="E32"/>
  <c r="E10" i="19"/>
  <c r="G28" i="18"/>
  <c r="C20"/>
  <c r="E11"/>
  <c r="R36"/>
  <c r="C10"/>
  <c r="E30"/>
  <c r="E31"/>
  <c r="E22"/>
  <c r="V36"/>
  <c r="E19"/>
  <c r="AC36"/>
  <c r="E8"/>
  <c r="AB36"/>
  <c r="P36"/>
  <c r="J36"/>
  <c r="D16"/>
  <c r="AA36"/>
  <c r="D9" i="17"/>
  <c r="U36" i="18"/>
  <c r="Q28"/>
  <c r="Q36" s="1"/>
  <c r="C28"/>
  <c r="C9" i="17"/>
  <c r="S36" i="18"/>
  <c r="M36"/>
  <c r="C16"/>
  <c r="E9"/>
  <c r="C33"/>
  <c r="K28"/>
  <c r="K36" s="1"/>
  <c r="W36"/>
  <c r="I36"/>
  <c r="E24"/>
  <c r="F36"/>
  <c r="E29"/>
  <c r="O20"/>
  <c r="O36" s="1"/>
  <c r="I10" i="15"/>
  <c r="C9"/>
  <c r="D9"/>
  <c r="D10" s="1"/>
  <c r="K10"/>
  <c r="M10"/>
  <c r="F10"/>
  <c r="H10"/>
  <c r="J10"/>
  <c r="L10"/>
  <c r="N10"/>
  <c r="P10"/>
  <c r="R10"/>
  <c r="S10"/>
  <c r="T10"/>
  <c r="U10"/>
  <c r="V10"/>
  <c r="W10"/>
  <c r="X10"/>
  <c r="Y10"/>
  <c r="Z10"/>
  <c r="AA10"/>
  <c r="AB10"/>
  <c r="AC10"/>
  <c r="D20" i="18" l="1"/>
  <c r="E20" s="1"/>
  <c r="G36"/>
  <c r="D36" s="1"/>
  <c r="D28"/>
  <c r="E28" s="1"/>
  <c r="E11" i="16"/>
  <c r="E10" i="18"/>
  <c r="E9" i="17"/>
  <c r="E16" i="18"/>
  <c r="E9" i="15"/>
  <c r="E8"/>
  <c r="O10"/>
  <c r="Q10"/>
  <c r="E33" i="18"/>
  <c r="G10" i="15"/>
  <c r="C36" i="18"/>
  <c r="C10" i="15"/>
  <c r="E10" l="1"/>
  <c r="E36" i="18"/>
  <c r="R30" i="6" l="1"/>
  <c r="S30"/>
  <c r="T30"/>
  <c r="U30"/>
  <c r="V30"/>
  <c r="W30"/>
  <c r="X30"/>
  <c r="Y30"/>
  <c r="Z30"/>
  <c r="AA30"/>
  <c r="AB30"/>
  <c r="AC30"/>
  <c r="D30" l="1"/>
  <c r="X34" i="7"/>
  <c r="Y34"/>
  <c r="Z34"/>
  <c r="AB34"/>
  <c r="D34" l="1"/>
  <c r="C34"/>
  <c r="D14" i="6"/>
  <c r="D15"/>
  <c r="D19"/>
  <c r="C14"/>
  <c r="C15"/>
  <c r="C19"/>
  <c r="D12"/>
  <c r="D13"/>
  <c r="C12"/>
  <c r="C13"/>
  <c r="D11"/>
  <c r="C11"/>
  <c r="E19" l="1"/>
  <c r="E14"/>
  <c r="E12"/>
  <c r="E15"/>
  <c r="E13"/>
  <c r="E11"/>
  <c r="E69" i="7" l="1"/>
  <c r="D93" i="6"/>
  <c r="C93"/>
  <c r="E93" l="1"/>
  <c r="U28" i="8"/>
  <c r="T28"/>
  <c r="S28"/>
  <c r="W65" i="7"/>
  <c r="AC65"/>
  <c r="AB65"/>
  <c r="AA65"/>
  <c r="Z65"/>
  <c r="Y65"/>
  <c r="X65"/>
  <c r="V65"/>
  <c r="U65"/>
  <c r="T65"/>
  <c r="S65"/>
  <c r="R65"/>
  <c r="Q65"/>
  <c r="P65"/>
  <c r="O65"/>
  <c r="N65"/>
  <c r="L65"/>
  <c r="K65"/>
  <c r="J65"/>
  <c r="I65"/>
  <c r="H65"/>
  <c r="G65"/>
  <c r="F65"/>
  <c r="S60"/>
  <c r="AC60"/>
  <c r="AA60"/>
  <c r="W60"/>
  <c r="U60"/>
  <c r="Q60"/>
  <c r="O60"/>
  <c r="M60"/>
  <c r="AB60"/>
  <c r="Z60"/>
  <c r="Y60"/>
  <c r="X60"/>
  <c r="V60"/>
  <c r="T60"/>
  <c r="R60"/>
  <c r="P60"/>
  <c r="N60"/>
  <c r="L60"/>
  <c r="K60"/>
  <c r="J60"/>
  <c r="I60"/>
  <c r="H60"/>
  <c r="G60"/>
  <c r="F60"/>
  <c r="Y10"/>
  <c r="AC10"/>
  <c r="AB10"/>
  <c r="AA10"/>
  <c r="Z10"/>
  <c r="X10"/>
  <c r="W10"/>
  <c r="V10"/>
  <c r="U10"/>
  <c r="T10"/>
  <c r="S10"/>
  <c r="R10"/>
  <c r="Q10"/>
  <c r="P10"/>
  <c r="O10"/>
  <c r="N10"/>
  <c r="M10"/>
  <c r="L10"/>
  <c r="K10"/>
  <c r="J10"/>
  <c r="I10"/>
  <c r="H10"/>
  <c r="G10"/>
  <c r="F10"/>
  <c r="D94" i="6"/>
  <c r="C94"/>
  <c r="D92"/>
  <c r="C92"/>
  <c r="D91"/>
  <c r="C91"/>
  <c r="AC90"/>
  <c r="AB90"/>
  <c r="AA90"/>
  <c r="Z90"/>
  <c r="Y90"/>
  <c r="X90"/>
  <c r="W90"/>
  <c r="V90"/>
  <c r="T90"/>
  <c r="S90"/>
  <c r="R90"/>
  <c r="Q90"/>
  <c r="P90"/>
  <c r="O90"/>
  <c r="N90"/>
  <c r="M90"/>
  <c r="L90"/>
  <c r="K90"/>
  <c r="J90"/>
  <c r="I90"/>
  <c r="H90"/>
  <c r="G90"/>
  <c r="F90"/>
  <c r="D89"/>
  <c r="C89"/>
  <c r="D88"/>
  <c r="O85"/>
  <c r="C88"/>
  <c r="D87"/>
  <c r="C87"/>
  <c r="M85"/>
  <c r="D86"/>
  <c r="C86"/>
  <c r="AC85"/>
  <c r="AB85"/>
  <c r="AA85"/>
  <c r="Z85"/>
  <c r="Y85"/>
  <c r="X85"/>
  <c r="W85"/>
  <c r="V85"/>
  <c r="U85"/>
  <c r="T85"/>
  <c r="S85"/>
  <c r="R85"/>
  <c r="P85"/>
  <c r="N85"/>
  <c r="L85"/>
  <c r="K85"/>
  <c r="J85"/>
  <c r="I85"/>
  <c r="H85"/>
  <c r="G85"/>
  <c r="F85"/>
  <c r="D84"/>
  <c r="C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4"/>
  <c r="D33"/>
  <c r="D32"/>
  <c r="D29"/>
  <c r="C29"/>
  <c r="D23"/>
  <c r="D9"/>
  <c r="C9"/>
  <c r="D10" i="7" l="1"/>
  <c r="D60"/>
  <c r="C65"/>
  <c r="C60"/>
  <c r="C10"/>
  <c r="R28" i="8"/>
  <c r="C28" s="1"/>
  <c r="T71" i="7"/>
  <c r="S71"/>
  <c r="K95" i="6"/>
  <c r="I95"/>
  <c r="E13" i="7"/>
  <c r="E61"/>
  <c r="X95" i="6"/>
  <c r="N71" i="7"/>
  <c r="E68" i="6"/>
  <c r="E76"/>
  <c r="E74"/>
  <c r="E21" i="7"/>
  <c r="E23"/>
  <c r="E36"/>
  <c r="E92" i="6"/>
  <c r="E73"/>
  <c r="E46"/>
  <c r="E48"/>
  <c r="E53"/>
  <c r="E66"/>
  <c r="E44"/>
  <c r="E50"/>
  <c r="E34"/>
  <c r="E32" i="7"/>
  <c r="E49"/>
  <c r="E67"/>
  <c r="E33"/>
  <c r="E39" i="6"/>
  <c r="E79"/>
  <c r="E83"/>
  <c r="E40"/>
  <c r="E26" i="8"/>
  <c r="E23"/>
  <c r="E27"/>
  <c r="E24"/>
  <c r="E22"/>
  <c r="E21"/>
  <c r="E17" i="7"/>
  <c r="E15"/>
  <c r="E12"/>
  <c r="E66"/>
  <c r="E53"/>
  <c r="H71"/>
  <c r="E48"/>
  <c r="E44"/>
  <c r="E19"/>
  <c r="E25"/>
  <c r="E27"/>
  <c r="E28"/>
  <c r="E30"/>
  <c r="E68"/>
  <c r="I71"/>
  <c r="Z71"/>
  <c r="E64"/>
  <c r="P71"/>
  <c r="X71"/>
  <c r="W71"/>
  <c r="E63"/>
  <c r="E59"/>
  <c r="E41"/>
  <c r="E52"/>
  <c r="J71"/>
  <c r="V71"/>
  <c r="E38"/>
  <c r="E45"/>
  <c r="E47"/>
  <c r="E39"/>
  <c r="E43"/>
  <c r="G71"/>
  <c r="K71"/>
  <c r="AB71"/>
  <c r="E40"/>
  <c r="E42"/>
  <c r="E46"/>
  <c r="E11"/>
  <c r="E14"/>
  <c r="E22"/>
  <c r="E18"/>
  <c r="E24"/>
  <c r="E26"/>
  <c r="F71"/>
  <c r="E16"/>
  <c r="E29"/>
  <c r="R71"/>
  <c r="E8"/>
  <c r="E9"/>
  <c r="E91" i="6"/>
  <c r="E87"/>
  <c r="E38"/>
  <c r="E45"/>
  <c r="E51"/>
  <c r="E54"/>
  <c r="E58"/>
  <c r="Z95"/>
  <c r="S95"/>
  <c r="P95"/>
  <c r="V95"/>
  <c r="E64"/>
  <c r="E49"/>
  <c r="E47"/>
  <c r="E37"/>
  <c r="E36"/>
  <c r="E75"/>
  <c r="E77"/>
  <c r="E29"/>
  <c r="O95"/>
  <c r="C10"/>
  <c r="E9"/>
  <c r="E8"/>
  <c r="R95"/>
  <c r="C90"/>
  <c r="E94"/>
  <c r="F95"/>
  <c r="J95"/>
  <c r="AA95"/>
  <c r="G95"/>
  <c r="E88"/>
  <c r="C85"/>
  <c r="E86"/>
  <c r="E89"/>
  <c r="E84"/>
  <c r="N95"/>
  <c r="E32"/>
  <c r="E41"/>
  <c r="E43"/>
  <c r="E52"/>
  <c r="E55"/>
  <c r="E59"/>
  <c r="E61"/>
  <c r="E65"/>
  <c r="E67"/>
  <c r="E70"/>
  <c r="E72"/>
  <c r="E81"/>
  <c r="AB95"/>
  <c r="C30"/>
  <c r="E33"/>
  <c r="E42"/>
  <c r="E56"/>
  <c r="E60"/>
  <c r="E62"/>
  <c r="E63"/>
  <c r="E69"/>
  <c r="E71"/>
  <c r="E78"/>
  <c r="E80"/>
  <c r="E82"/>
  <c r="T95"/>
  <c r="E23"/>
  <c r="W95"/>
  <c r="H95"/>
  <c r="U71" i="7"/>
  <c r="AC95" i="6"/>
  <c r="AA71" i="7"/>
  <c r="AC71"/>
  <c r="Q71"/>
  <c r="Y71"/>
  <c r="E35"/>
  <c r="M65"/>
  <c r="D65" s="1"/>
  <c r="E62"/>
  <c r="E70"/>
  <c r="L71"/>
  <c r="E37"/>
  <c r="Y95" i="6"/>
  <c r="U90"/>
  <c r="D90" s="1"/>
  <c r="D35"/>
  <c r="E35" s="1"/>
  <c r="D31"/>
  <c r="E31" s="1"/>
  <c r="Q85"/>
  <c r="D85" s="1"/>
  <c r="L95"/>
  <c r="M95"/>
  <c r="D10"/>
  <c r="D95" s="1"/>
  <c r="C71" i="7" l="1"/>
  <c r="E10" i="6"/>
  <c r="E60" i="7"/>
  <c r="E85" i="6"/>
  <c r="D28" i="8"/>
  <c r="E28" s="1"/>
  <c r="E20"/>
  <c r="E65" i="7"/>
  <c r="E34"/>
  <c r="E10"/>
  <c r="E90" i="6"/>
  <c r="E30"/>
  <c r="C95"/>
  <c r="O71" i="7"/>
  <c r="M71"/>
  <c r="U95" i="6"/>
  <c r="Q95"/>
  <c r="D71" i="7" l="1"/>
  <c r="E71" s="1"/>
  <c r="E95" i="6"/>
</calcChain>
</file>

<file path=xl/sharedStrings.xml><?xml version="1.0" encoding="utf-8"?>
<sst xmlns="http://schemas.openxmlformats.org/spreadsheetml/2006/main" count="1630" uniqueCount="513">
  <si>
    <t>Додаток</t>
  </si>
  <si>
    <t>Комунальна установа "Центр обслуговування закладів освіти"</t>
  </si>
  <si>
    <t>тис.грн.</t>
  </si>
  <si>
    <t>№ з/п</t>
  </si>
  <si>
    <t>Назва видатків</t>
  </si>
  <si>
    <t>у тому числі</t>
  </si>
  <si>
    <t>січень</t>
  </si>
  <si>
    <t>лютий</t>
  </si>
  <si>
    <t>березень</t>
  </si>
  <si>
    <t>квітень</t>
  </si>
  <si>
    <t>травень</t>
  </si>
  <si>
    <t>червень</t>
  </si>
  <si>
    <t>план</t>
  </si>
  <si>
    <t>виконано</t>
  </si>
  <si>
    <t>% виконання</t>
  </si>
  <si>
    <t>Заробітна плата</t>
  </si>
  <si>
    <t>Нарахування на оплату праці</t>
  </si>
  <si>
    <t>Предмети, матеріали, обладнання та інвентар - всього у т.ч.</t>
  </si>
  <si>
    <t>3.1</t>
  </si>
  <si>
    <t>3.2</t>
  </si>
  <si>
    <t>3.3</t>
  </si>
  <si>
    <t>3.4</t>
  </si>
  <si>
    <t>3.5</t>
  </si>
  <si>
    <t>3.6</t>
  </si>
  <si>
    <t>3.7</t>
  </si>
  <si>
    <t>3.8</t>
  </si>
  <si>
    <t>Миючі товари</t>
  </si>
  <si>
    <t>3.9</t>
  </si>
  <si>
    <t>3.10</t>
  </si>
  <si>
    <t>3.11</t>
  </si>
  <si>
    <t>3.12</t>
  </si>
  <si>
    <t>3.13</t>
  </si>
  <si>
    <t>Господарські товари</t>
  </si>
  <si>
    <t>3.14</t>
  </si>
  <si>
    <t>3.15</t>
  </si>
  <si>
    <t>3.16</t>
  </si>
  <si>
    <t>3.17</t>
  </si>
  <si>
    <t>3.18</t>
  </si>
  <si>
    <t>4</t>
  </si>
  <si>
    <t>Медикаменти та перев'язувальні матеріали - всього у т.ч.</t>
  </si>
  <si>
    <t>5</t>
  </si>
  <si>
    <t>Продукти харчування</t>
  </si>
  <si>
    <t>6</t>
  </si>
  <si>
    <t>Оплата послуг (крім комунальних) - всього у т.ч.</t>
  </si>
  <si>
    <t>6.1</t>
  </si>
  <si>
    <t>6.2</t>
  </si>
  <si>
    <t>6.3</t>
  </si>
  <si>
    <t>Класна оцінка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</si>
  <si>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</si>
  <si>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</si>
  <si>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</si>
  <si>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</si>
  <si>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</si>
  <si>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</si>
  <si>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</si>
  <si>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</si>
  <si>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</si>
  <si>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</si>
  <si>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</si>
  <si>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</si>
  <si>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</si>
  <si>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</si>
  <si>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</si>
  <si>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</si>
  <si>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</si>
  <si>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</si>
  <si>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</si>
  <si>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</si>
  <si>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</si>
  <si>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</si>
  <si>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</si>
  <si>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</si>
  <si>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Оплата інших комунальних послуг</t>
  </si>
  <si>
    <t>6.28</t>
  </si>
  <si>
    <t>6.29</t>
  </si>
  <si>
    <t>6.30</t>
  </si>
  <si>
    <t>6.31</t>
  </si>
  <si>
    <t>6.32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</si>
  <si>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</si>
  <si>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</si>
  <si>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</si>
  <si>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</si>
  <si>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</si>
  <si>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</si>
  <si>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</si>
  <si>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</si>
  <si>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</si>
  <si>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</si>
  <si>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</si>
  <si>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</si>
  <si>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7</t>
  </si>
  <si>
    <t>Видатки на відрядження</t>
  </si>
  <si>
    <t>8</t>
  </si>
  <si>
    <t>Оплата комунальних послуг та енергоносіїв - всього у т.ч.</t>
  </si>
  <si>
    <t>8.1</t>
  </si>
  <si>
    <t>Оплата теплопостачання</t>
  </si>
  <si>
    <t>8.2</t>
  </si>
  <si>
    <t>Оплата водопостачання та водовідведення</t>
  </si>
  <si>
    <t>8.3</t>
  </si>
  <si>
    <t>Оплата електроенергії</t>
  </si>
  <si>
    <t>8.4</t>
  </si>
  <si>
    <t>Оплата інших енергоносіїв та інших ком.послуг</t>
  </si>
  <si>
    <t>9</t>
  </si>
  <si>
    <t>Інші видатки - всього у т.ч.</t>
  </si>
  <si>
    <t>9.1</t>
  </si>
  <si>
    <t>9.2</t>
  </si>
  <si>
    <t>9.3</t>
  </si>
  <si>
    <t>ВСЬОГО:</t>
  </si>
  <si>
    <t xml:space="preserve">Директор </t>
  </si>
  <si>
    <t>Марина ПОЛЬСЬКА</t>
  </si>
  <si>
    <t>липень</t>
  </si>
  <si>
    <t>серпень</t>
  </si>
  <si>
    <t>вересень</t>
  </si>
  <si>
    <t>3.19</t>
  </si>
  <si>
    <t>3.20</t>
  </si>
  <si>
    <t>3.21</t>
  </si>
  <si>
    <t>9.4</t>
  </si>
  <si>
    <t>3.22</t>
  </si>
  <si>
    <t>6.46</t>
  </si>
  <si>
    <t>6.47</t>
  </si>
  <si>
    <t>6.48</t>
  </si>
  <si>
    <t>6.49</t>
  </si>
  <si>
    <t>6.50</t>
  </si>
  <si>
    <t>6.51</t>
  </si>
  <si>
    <t>6.52</t>
  </si>
  <si>
    <t>6.53</t>
  </si>
  <si>
    <t>6.54</t>
  </si>
  <si>
    <t>6.55</t>
  </si>
  <si>
    <t>жовтень</t>
  </si>
  <si>
    <t>листопад</t>
  </si>
  <si>
    <t>грудень</t>
  </si>
  <si>
    <t>3.23</t>
  </si>
  <si>
    <t>3.24</t>
  </si>
  <si>
    <t>Новорічні подарунки</t>
  </si>
  <si>
    <t>Перезарядка вогнегасників</t>
  </si>
  <si>
    <t>Повірка лічильників тепла</t>
  </si>
  <si>
    <t>Поточний ремонт системи опалення</t>
  </si>
  <si>
    <t>Повірка контуру заземлення</t>
  </si>
  <si>
    <t>Навчання</t>
  </si>
  <si>
    <t>Паперові рушники COVID-19</t>
  </si>
  <si>
    <t>Канцелярські товари</t>
  </si>
  <si>
    <t>Пожежний інвентар</t>
  </si>
  <si>
    <t>Інтернет</t>
  </si>
  <si>
    <t>Комісія банка</t>
  </si>
  <si>
    <t>Щомісячне технічне обслуговування усіх змонтованих, полагоджених та працездатних систем протипожежного захисту (система пожежної сигналізації, система оповіщення про пожежу)</t>
  </si>
  <si>
    <t>Послуги з підключення на центр прийому тривожних сповіщень системи пожежної сигналізації та цілодобового спостерігання за технічним станом СПС та виникненням пожежі (загорання)</t>
  </si>
  <si>
    <t>Повірка діалектричних рукавиць, бот, інструментів</t>
  </si>
  <si>
    <t>Іспит пожежних кранів</t>
  </si>
  <si>
    <t>Лабораторні дослідження води перед початком навчального року</t>
  </si>
  <si>
    <t>Лабораторні дослідження води перед початком роботи оздоровчих таборів</t>
  </si>
  <si>
    <t xml:space="preserve">Обробка постільної білизни </t>
  </si>
  <si>
    <t>Ліцензування медичних кабінетів</t>
  </si>
  <si>
    <t>Ліцензування медичного обладнання</t>
  </si>
  <si>
    <t>Лабораторні дослідження піску на наявності яєць гельмінтів (у теплу пору року, з квітня по жовтень)</t>
  </si>
  <si>
    <t>Послуги модемного зв`язку (теплові лічильники, корректори)</t>
  </si>
  <si>
    <t>Повірка лічильників води</t>
  </si>
  <si>
    <t>Повірка манометрів та термометрів</t>
  </si>
  <si>
    <t>Технічне обслуговування вентиляційних каналів</t>
  </si>
  <si>
    <t>Поточний ремонт системи водопостачання та каналізування</t>
  </si>
  <si>
    <t>Технічне обслуговування та налагодження лічильників тепла при запуску опалення</t>
  </si>
  <si>
    <t>Профспілкові внески</t>
  </si>
  <si>
    <t>Податки</t>
  </si>
  <si>
    <t>Корм</t>
  </si>
  <si>
    <t>Миючі засоби</t>
  </si>
  <si>
    <t>Дезінфікуючі засоби</t>
  </si>
  <si>
    <t>Електроінструменти</t>
  </si>
  <si>
    <t>Пожежний інвентарь</t>
  </si>
  <si>
    <t>Сипучий матеріал (шлак, сіль)</t>
  </si>
  <si>
    <t>Комісія банка за безготівкове обслуговування</t>
  </si>
  <si>
    <t>Оплата інших комунальних послуг (проведення дератизації)</t>
  </si>
  <si>
    <t>Екологічний податок</t>
  </si>
  <si>
    <t>Податок</t>
  </si>
  <si>
    <t>1</t>
  </si>
  <si>
    <t>1.1</t>
  </si>
  <si>
    <t>1.2</t>
  </si>
  <si>
    <t>1.3</t>
  </si>
  <si>
    <t>Підвіз учнів з особливими освітніми потребами по м. Павлоград до навчальних закладів</t>
  </si>
  <si>
    <t>1.4</t>
  </si>
  <si>
    <t>Окремі заходи по реалізації державних та регіональних  програм.</t>
  </si>
  <si>
    <t>Інші виплати населенню</t>
  </si>
  <si>
    <t>Щомісячне технічне обслуговування "тривожна кнопка"</t>
  </si>
  <si>
    <t>Обрізка дерев</t>
  </si>
  <si>
    <t>Видалення дерев</t>
  </si>
  <si>
    <t>Класна оцінка (программа)</t>
  </si>
  <si>
    <t>Атестація робочих місць (кочегарів)</t>
  </si>
  <si>
    <t>Повірка електролічильників</t>
  </si>
  <si>
    <t xml:space="preserve">Оплата послуг за проходження медичного огляду </t>
  </si>
  <si>
    <t xml:space="preserve">Перевезення  учнів  м. Павлоград  з особливими  освітніми потребами  до м. Дніпро на навчання </t>
  </si>
  <si>
    <t>Підвіз учнів до шкіл з віддалених районів міста (щоденно)</t>
  </si>
  <si>
    <t>заборгованість, пеня, збір</t>
  </si>
  <si>
    <t>9.5</t>
  </si>
  <si>
    <t>Медикаменти та перев'язувальні матеріали</t>
  </si>
  <si>
    <t>в тому числі</t>
  </si>
  <si>
    <t xml:space="preserve"> КТКВК 0611031 " Надання загальної середньої освіти закладами загальної середньої освіти" (за рахунок освітньої субвенції з державного бюджету) КУ "ЦОЗО"</t>
  </si>
  <si>
    <t xml:space="preserve">                КТКВК 0611291 "Співфінансування заходів, що реалізуються за рахунок освітньої субвенції з держ.бюджету місцевими бюджетами (за спец.фондом держ.бюджету)"    КУ "ЦОЗО"</t>
  </si>
  <si>
    <t xml:space="preserve">                КТКВК 0613140 " Оздоровлення та відпочинок дітей "    КУ "ЦОЗО"</t>
  </si>
  <si>
    <t>сертифікац.медкабінету</t>
  </si>
  <si>
    <t>підписка на журнали</t>
  </si>
  <si>
    <t>проведення дератизації</t>
  </si>
  <si>
    <t>вивезення рідких побутових відходів</t>
  </si>
  <si>
    <t>ремонт комп'ютерної техніки</t>
  </si>
  <si>
    <t>заправка картриджів</t>
  </si>
  <si>
    <t>дезінф.засоби</t>
  </si>
  <si>
    <t>4.2</t>
  </si>
  <si>
    <t>4.1</t>
  </si>
  <si>
    <t>придбання канцтоварів</t>
  </si>
  <si>
    <t xml:space="preserve"> КТКВК 0611160 " Забезпечення діяльності центрів професійного розвитку педагогічних працівників"   КУ "ЦОЗО"</t>
  </si>
  <si>
    <t xml:space="preserve">      КТКВК 0611200 "Надання освіти за рахунок субвенції з державного бюджета місцевим бюджетам на надання державної підтримки особам з особливими освітніми потребами"    КУ "ЦОЗО"</t>
  </si>
  <si>
    <t>Відрахування коштів профспілковій організації</t>
  </si>
  <si>
    <t>Судові витрати</t>
  </si>
  <si>
    <t>Проведення дератизації</t>
  </si>
  <si>
    <t>Вивезення рідких побутових відходів</t>
  </si>
  <si>
    <t>Послуги за інтернет</t>
  </si>
  <si>
    <t>Тех. обслуговування вентканалів</t>
  </si>
  <si>
    <t>Повірка манометрів термометрів</t>
  </si>
  <si>
    <t>Повірка діалектричних рукавиць</t>
  </si>
  <si>
    <t>Оплата за доставку періодичних видань</t>
  </si>
  <si>
    <t>Послуги пошти</t>
  </si>
  <si>
    <t>Державна реєєстрація право власності на нерухоме майно ЦНАП</t>
  </si>
  <si>
    <t>Оприлюднення інформаційних матеріалів по КУ"ЦОЗО"</t>
  </si>
  <si>
    <t>Ремонтні роботи автомобілів</t>
  </si>
  <si>
    <t>Програмне забезпечення в податковий та пенсійн.фонд</t>
  </si>
  <si>
    <t>обслуговування програми "Тарифікація"</t>
  </si>
  <si>
    <t>обслуговування програми "Бінго"</t>
  </si>
  <si>
    <t>придбання сипучого матеріалу</t>
  </si>
  <si>
    <t>мастило машине</t>
  </si>
  <si>
    <t>придбання автозапчастин</t>
  </si>
  <si>
    <t>пальне машине</t>
  </si>
  <si>
    <t>навчання</t>
  </si>
  <si>
    <t>9.6</t>
  </si>
  <si>
    <t>Допомога при працевлаштуванні</t>
  </si>
  <si>
    <t>екоподаток</t>
  </si>
  <si>
    <t>податки</t>
  </si>
  <si>
    <t>Пеня, збір, заборгованність</t>
  </si>
  <si>
    <t>профспілка</t>
  </si>
  <si>
    <t>6.33</t>
  </si>
  <si>
    <t>Лабораторні дослідження освітлення</t>
  </si>
  <si>
    <t>Лабораторні дослідження мікроклімату</t>
  </si>
  <si>
    <t xml:space="preserve">Лабораторні дослідження в медпунктах </t>
  </si>
  <si>
    <t>Лабораторні дослідження води та піску (всі школи)</t>
  </si>
  <si>
    <t>Перезарядка вогнегасників (всі школи)</t>
  </si>
  <si>
    <t xml:space="preserve">Послуги з підключення на центр прийому тривожних оповіщень системи пожежної сигналізації та цілодобового спостерігання за технічним станом СПС та виникненням пожежі (загорання) </t>
  </si>
  <si>
    <t xml:space="preserve">Щомісячне технічне обслуговування усіх змонтованих, полагоджених та працездатних систем проти пожеж. захисту (система пожежної сигналізації, система оповіщення про пожежу) </t>
  </si>
  <si>
    <t>Оплата послуг за проходження медичного огляду</t>
  </si>
  <si>
    <t>Видалення дерев (всі заклади)</t>
  </si>
  <si>
    <t xml:space="preserve">Поточний ремонт водопостачання  та каналізування </t>
  </si>
  <si>
    <t xml:space="preserve">Поточний ремонт опалення  </t>
  </si>
  <si>
    <t>повірка контура заземлення (всі заклади)</t>
  </si>
  <si>
    <t>повірка манометрів, термометрів (всі заклади)</t>
  </si>
  <si>
    <t>Повірка лічильників холодної води (всі заклади)</t>
  </si>
  <si>
    <t xml:space="preserve">Повірка електролічильників </t>
  </si>
  <si>
    <t xml:space="preserve">Повірка лічильників тепла </t>
  </si>
  <si>
    <t>Оплата за КУРС- школа</t>
  </si>
  <si>
    <t>оплата комісії банка за безготівкове обслуговування</t>
  </si>
  <si>
    <t xml:space="preserve">послуги за інтернет </t>
  </si>
  <si>
    <t>Доставка підручників</t>
  </si>
  <si>
    <t>послуги по перевезенню вчителів в т.ч.на обласні серпневі наради</t>
  </si>
  <si>
    <t>Джура</t>
  </si>
  <si>
    <t>Заправка для катриджа</t>
  </si>
  <si>
    <t>придбання мед.аптечок для найпростіших укриттів</t>
  </si>
  <si>
    <t>4.3</t>
  </si>
  <si>
    <t>придбання деззасобів  по школам</t>
  </si>
  <si>
    <t xml:space="preserve">медикаменти </t>
  </si>
  <si>
    <t>3.27</t>
  </si>
  <si>
    <t>3.26</t>
  </si>
  <si>
    <t>3.25</t>
  </si>
  <si>
    <t>Відзначення переможців обласних та всеукраїнських олімпіад, конкурсів, змагань</t>
  </si>
  <si>
    <t>Придбання обладнання в медпункт (ліцензування)</t>
  </si>
  <si>
    <t>Нагородження подарунками до дня захисту дітей, дітей з особливими освітніми потребами</t>
  </si>
  <si>
    <t xml:space="preserve"> КТКВК 0611021 " Надання загальної середньої освіти закладами загальної середньої освіти" (за рахунок  місцевого бюджету) КУ "ЦОЗО"</t>
  </si>
  <si>
    <t>4.4</t>
  </si>
  <si>
    <t>Придбання бланків єдиних квитків для дітей сиріт та діти ПБП</t>
  </si>
  <si>
    <t>Придбання нагрудних знаків та медалей для нагородження кращих педагогів</t>
  </si>
  <si>
    <t xml:space="preserve">обласне свято до дня працівника освіти </t>
  </si>
  <si>
    <t>Техобслуговування вентканалів (всі заклади)</t>
  </si>
  <si>
    <t>Повірка діалектричних рукавичок, ботінок,інструментів</t>
  </si>
  <si>
    <t>Іспит пожкранів</t>
  </si>
  <si>
    <t xml:space="preserve">      КТКВК 0611600 "Здійснення доплати педагогічним працівникам закладів загальної середної освіти за рахунок субвенції з державногобюджету місцевим бюджетам "    КУ "ЦОЗО"</t>
  </si>
  <si>
    <t>канцтовари</t>
  </si>
  <si>
    <t xml:space="preserve">Акумулятор </t>
  </si>
  <si>
    <t>Шарові підшипники</t>
  </si>
  <si>
    <t>Автошини</t>
  </si>
  <si>
    <t>Фільтра</t>
  </si>
  <si>
    <t>багатофункціональний пристрій</t>
  </si>
  <si>
    <t>придбання комп'ютерної техніки</t>
  </si>
  <si>
    <t xml:space="preserve">миючі засоби </t>
  </si>
  <si>
    <t xml:space="preserve"> господарчі товари</t>
  </si>
  <si>
    <t>Ремонт кондиціонерів та встановлення автономних пристроїв електричного захисту кондиціонерів</t>
  </si>
  <si>
    <t>підписка</t>
  </si>
  <si>
    <t>Поточний ремонт коридорів</t>
  </si>
  <si>
    <t>Заправка катриджа</t>
  </si>
  <si>
    <t>Програма АВК</t>
  </si>
  <si>
    <t>Страхування автомобілів</t>
  </si>
  <si>
    <t>Діагностика автомобілів</t>
  </si>
  <si>
    <t>Тех. обслуговування та налагодження лічильників при запуску опалення</t>
  </si>
  <si>
    <t>Послуги модемного зв`язку</t>
  </si>
  <si>
    <t>поточний ремонт електропостачання</t>
  </si>
  <si>
    <t>Проведення дзинсекції</t>
  </si>
  <si>
    <t>Встановлення та налаштування нового програмного забезпечення</t>
  </si>
  <si>
    <t xml:space="preserve">Поточний ремонт теплопостачання </t>
  </si>
  <si>
    <t>Відзначення подарунками творчо обдарованих дітей</t>
  </si>
  <si>
    <t>Компенсація на придбання шкільноїт форми та спортивного одягу для дітей пільгової категорії</t>
  </si>
  <si>
    <t>придбання пож.інвентарь (усі заклади)</t>
  </si>
  <si>
    <t>Шуруповерт акумуляторний</t>
  </si>
  <si>
    <t xml:space="preserve">Придбання БФП </t>
  </si>
  <si>
    <t>Акумулятор для інструментів з зарядним пристроєм</t>
  </si>
  <si>
    <t xml:space="preserve">Тример електричний </t>
  </si>
  <si>
    <t>канцтовари (всі школи)</t>
  </si>
  <si>
    <t xml:space="preserve">ліска для косарки </t>
  </si>
  <si>
    <t xml:space="preserve">бензин для косарки </t>
  </si>
  <si>
    <t xml:space="preserve">олива для косарки </t>
  </si>
  <si>
    <t xml:space="preserve">матеріали для поточних ремонтів </t>
  </si>
  <si>
    <t xml:space="preserve">придбання обладнання для кабінетів фізики, хімії </t>
  </si>
  <si>
    <t xml:space="preserve">манометри </t>
  </si>
  <si>
    <t xml:space="preserve">запрака катриджів </t>
  </si>
  <si>
    <t xml:space="preserve">запчастини для санвузлів </t>
  </si>
  <si>
    <t>спецодяг</t>
  </si>
  <si>
    <t>послуги модемного зв`язку (всі заклади)</t>
  </si>
  <si>
    <t>Техобслуговування лічильників тепла при запуску опалення (всі заклади)</t>
  </si>
  <si>
    <t>Поточний ремонт санвузлів (згідно припісів)</t>
  </si>
  <si>
    <t>Обрізка дерев (всі заклади)</t>
  </si>
  <si>
    <t>Щомісячне спостереження за системою тривожної сигналізації</t>
  </si>
  <si>
    <t xml:space="preserve">Лабораторні дослідження в медичного обладнання </t>
  </si>
  <si>
    <t xml:space="preserve">поточний ремонт електропостачання </t>
  </si>
  <si>
    <t xml:space="preserve">Оплата оренди </t>
  </si>
  <si>
    <t xml:space="preserve">оплата транспортних послуг по перевезенню юнаків на стрільби </t>
  </si>
  <si>
    <t>обслуговування пожежної сигналізації</t>
  </si>
  <si>
    <t>послуги по обслуговуванню смарт-дошок</t>
  </si>
  <si>
    <t xml:space="preserve">поточний ремонт водосточної системи даху </t>
  </si>
  <si>
    <t>оплата транспортних послуг по перевезенню юнаків та вчителів(Сокіл)</t>
  </si>
  <si>
    <t>поточний ремон по заміні евакуаційних дверей</t>
  </si>
  <si>
    <t xml:space="preserve">поточний ремонт покрівлі </t>
  </si>
  <si>
    <t xml:space="preserve">послуги по заміні фотобарабану на катриджі </t>
  </si>
  <si>
    <t xml:space="preserve">послуги по обслуговуванню ксерокопіювального апарату </t>
  </si>
  <si>
    <t xml:space="preserve">частковий ремонт цоколя </t>
  </si>
  <si>
    <t xml:space="preserve">частковий ремонт відмостки </t>
  </si>
  <si>
    <t xml:space="preserve">поточний ремонт комп'ютерної техніки </t>
  </si>
  <si>
    <t xml:space="preserve">Відновлення протипожежнної сигналізації, системи оповіщення в додаткових приміщеннях найпростішого укриття </t>
  </si>
  <si>
    <t xml:space="preserve">Ремонт комп'ютерного обладнання </t>
  </si>
  <si>
    <t xml:space="preserve">Чорнила для принтера </t>
  </si>
  <si>
    <t>щомісячне спостереження за системою тривожної сигналізації</t>
  </si>
  <si>
    <t xml:space="preserve">дослідження мікроклімату перед початком навчального року </t>
  </si>
  <si>
    <t xml:space="preserve">дослідження освітлення перед початком навчального року </t>
  </si>
  <si>
    <t>атестація робочих місць машиністів із прання</t>
  </si>
  <si>
    <t>повірка та заміна електр. лічильників</t>
  </si>
  <si>
    <t xml:space="preserve"> поточний ремонт покрівлі</t>
  </si>
  <si>
    <t>поточний ремонт санвузлів</t>
  </si>
  <si>
    <t xml:space="preserve">Поточний ремон електропостачання </t>
  </si>
  <si>
    <t xml:space="preserve">оплата оренди </t>
  </si>
  <si>
    <t xml:space="preserve">Зрізування чагарнику та покос трави </t>
  </si>
  <si>
    <t>облаштування укосів та заміна склопакетів</t>
  </si>
  <si>
    <t xml:space="preserve">поточний ремонт по заміні дерев'яних вікон на металопластикові енергозберегаючі </t>
  </si>
  <si>
    <t xml:space="preserve">Заходи з усунення аварій (порив мереж теплопостачання та водопостачання) </t>
  </si>
  <si>
    <t>2025 рік</t>
  </si>
  <si>
    <t>повірка діелектричних рукавиць, бот, інструменгтів</t>
  </si>
  <si>
    <t>поточний ремонт покрівлі (ливневий водостік)</t>
  </si>
  <si>
    <t>поточний ремонт підсобних приміщень для животних</t>
  </si>
  <si>
    <t xml:space="preserve">поточний ремонт електромережі </t>
  </si>
  <si>
    <t xml:space="preserve">відновлення протипож. Сигналізації, системи оповіщень в додаткових приміщеннях найпростішого укриття </t>
  </si>
  <si>
    <t xml:space="preserve">поточні ремонти з вимощення навколо найпростішого укриття </t>
  </si>
  <si>
    <t>Підвіз учнів від вул. Сірка Івана, 35 Б  до ліцею № 12</t>
  </si>
  <si>
    <t>Підвіз учнів до осередку на базі ПМЛ для викладання навчального предмету "Захист України"</t>
  </si>
  <si>
    <t xml:space="preserve">Доступ до Євидань </t>
  </si>
  <si>
    <t xml:space="preserve">ПО сайт </t>
  </si>
  <si>
    <t xml:space="preserve">Придбання подарунків та заохочувальних призів для дітей </t>
  </si>
  <si>
    <t xml:space="preserve">Каліграфічні прописи для дошкільнят </t>
  </si>
  <si>
    <t xml:space="preserve">Тематичні картки з англійської мови </t>
  </si>
  <si>
    <t>Тематичні картки. Англійська мова. Читаємо C, G, SH, СH, PH</t>
  </si>
  <si>
    <t>Тематичні картки. Англійська мова. Читаємо U, OA, OU, OO</t>
  </si>
  <si>
    <t>Тематичні картки. Англійська мова. Читаємо речення</t>
  </si>
  <si>
    <t>Англійська з наліпками</t>
  </si>
  <si>
    <t xml:space="preserve">Канцтовари,папір </t>
  </si>
  <si>
    <t>4.5</t>
  </si>
  <si>
    <t xml:space="preserve">перегордки в туалет </t>
  </si>
  <si>
    <t>6.56</t>
  </si>
  <si>
    <t xml:space="preserve">Обробка дерев'яних конструкцій </t>
  </si>
  <si>
    <t>6.57</t>
  </si>
  <si>
    <t>6.58</t>
  </si>
  <si>
    <t>6.59</t>
  </si>
  <si>
    <t>6.60</t>
  </si>
  <si>
    <t xml:space="preserve">Поточний ремонт спортивного залу </t>
  </si>
  <si>
    <t>Аварійна ситуація. Поточний ремонт по усуненню пошкоджень на ввідному кабельній лінії від ЗТП-194 до щитової</t>
  </si>
  <si>
    <t xml:space="preserve">Поточний ремонт п зашиванню вікон листами OSB віконних прорізів </t>
  </si>
  <si>
    <t>Послуга з технічного обслуговування та ревізії електрооблднання в будівлях щитових</t>
  </si>
  <si>
    <t xml:space="preserve">Поточний ремонт  приміщень </t>
  </si>
  <si>
    <t>Поточний ремонт каналізації</t>
  </si>
  <si>
    <t xml:space="preserve">Видалення дерев </t>
  </si>
  <si>
    <t xml:space="preserve">Поточний ремонт підлоги в приміщення бібліотеки </t>
  </si>
  <si>
    <t>6.61</t>
  </si>
  <si>
    <t xml:space="preserve">Поточний ремонт по вимощенню навколо укриття </t>
  </si>
  <si>
    <t xml:space="preserve">Поточний ремонт підлоги та стін </t>
  </si>
  <si>
    <t>поточний ремонт шиферної покрівлі</t>
  </si>
  <si>
    <t>Придбання засобів навчання для навчальних кабінетів закладів загальної середньої осіти комунальної власності КУ"ЦОЗО" (дидактичний матеріал) Ліцей 12</t>
  </si>
  <si>
    <t>за 2025 рік</t>
  </si>
  <si>
    <t xml:space="preserve">                КТКВК 0618724 "Заходи із запобігання та ліквідації наслідків надзвичайної ситуації у будівлі закладу освіти за рахунок коштів резервного фонду місцевого бюджету"    КУ "ЦОЗО"</t>
  </si>
  <si>
    <t xml:space="preserve">Аварійна ситуація: поточний ремонт по заміні пошкоджених вікон, дверей внаслідок збройної агресії рф (атаки БПЛА) Гімназія 1 </t>
  </si>
  <si>
    <t>Аварійна ситуація: поточний ремонт пошкодженої огорожі внаслідок збройної агресії рф (атаки БПЛА) у будівлі за адресою м.Павлоград вул.Дніпровська, 585</t>
  </si>
  <si>
    <t>Аварійна ситуація:будівлі навчального корпусу внаслідок збройної агресії рф (атаки БПЛА) виготовлення технічного обстеження навчального корпусу у будівлі за адресою м.Павлоград вул.Дніпровська, 585</t>
  </si>
  <si>
    <t>Аварійна ситуація: поточний ремонт по заміні пошкоджених вікон в ЗДО№53, внаслідок зброїної агресії рф(ракетна атака)</t>
  </si>
  <si>
    <t>Аварійна ситуація: поточний ремонт по заміні пошкоджених вікон та дверей в ЗДО№5, внаслідок зброїної агресії рф(ракетна атака)</t>
  </si>
  <si>
    <t>Звіт про використання бюджетних коштів за ІІІ квартал в 2025р.</t>
  </si>
  <si>
    <t>Інші поточні видатки</t>
  </si>
  <si>
    <t xml:space="preserve">Придбання журналів обліку роботи гуртків </t>
  </si>
  <si>
    <t>3</t>
  </si>
  <si>
    <t xml:space="preserve">ремонт приміщення </t>
  </si>
  <si>
    <t xml:space="preserve">видалення дерев </t>
  </si>
  <si>
    <t xml:space="preserve">послуга з обробки дерев'яних конструкцій </t>
  </si>
  <si>
    <t>повірка ДВК</t>
  </si>
  <si>
    <t>Придбання меблів</t>
  </si>
  <si>
    <t xml:space="preserve">Придбання бланків </t>
  </si>
  <si>
    <t xml:space="preserve">поточний ремонт опалення </t>
  </si>
  <si>
    <t>Поточний ремонт підлоги в будівлі гаражу</t>
  </si>
  <si>
    <t xml:space="preserve">придбання жалюзів </t>
  </si>
  <si>
    <t xml:space="preserve">придбання офісного крісла </t>
  </si>
  <si>
    <t xml:space="preserve">Придбання зливних бачків </t>
  </si>
  <si>
    <t>Медичні аптечки для найпростіших укриттів, пунктів незламності</t>
  </si>
  <si>
    <t>Медикаменти (згідно наказу МОЗ  від 30.08.2005 № 432/496)</t>
  </si>
  <si>
    <t xml:space="preserve">Дезінфікуючі засоби </t>
  </si>
  <si>
    <t>Антисептичний засіб COVID-19</t>
  </si>
  <si>
    <t>Придбання обладнання в медпункти (доліцензування)</t>
  </si>
  <si>
    <t xml:space="preserve">Поточний ремонт системи опалення в частині підвального приміщення </t>
  </si>
  <si>
    <t xml:space="preserve">Поточний ремонт підлоги в частині підвального приміщення пристосованого як найпростіше укриття </t>
  </si>
  <si>
    <t>Заправка та ремонт катриджів</t>
  </si>
  <si>
    <t xml:space="preserve">Придбання питної води </t>
  </si>
  <si>
    <t xml:space="preserve">придбання меблів для учнів </t>
  </si>
  <si>
    <t xml:space="preserve">придбання спортивного інвентарю </t>
  </si>
  <si>
    <t xml:space="preserve">крісло офісне </t>
  </si>
  <si>
    <t xml:space="preserve">придбання пилососу </t>
  </si>
  <si>
    <t xml:space="preserve">придбання вивіски закладу </t>
  </si>
  <si>
    <t xml:space="preserve">придбання штампу </t>
  </si>
  <si>
    <t>обслуговування комп'ютерної програми</t>
  </si>
  <si>
    <t xml:space="preserve">Підготовка довідки про наявність права власності </t>
  </si>
  <si>
    <t>6.62</t>
  </si>
  <si>
    <t>6.63</t>
  </si>
  <si>
    <t>6.64</t>
  </si>
  <si>
    <t>6.65</t>
  </si>
  <si>
    <t>6.66</t>
  </si>
  <si>
    <t>6.67</t>
  </si>
  <si>
    <t>6.68</t>
  </si>
  <si>
    <t>6.69</t>
  </si>
  <si>
    <t>послуги з обслуговування охоронної сигналізації</t>
  </si>
  <si>
    <t>підписка на журнал</t>
  </si>
  <si>
    <t xml:space="preserve">Поточний ремонт приміщення для практичних занять та тренінгів в осередку "Захист України" </t>
  </si>
  <si>
    <t>поточний ремонт туалетів</t>
  </si>
  <si>
    <t>поточний ремонт по заміні паркану навкало будівлі</t>
  </si>
  <si>
    <t xml:space="preserve">Створення технічних умов для додавання потужності та проведення робіт з додавання додаткової потужності </t>
  </si>
  <si>
    <t>Послуга з оснащення пункту незламності електричними мережами аварійного живлення</t>
  </si>
  <si>
    <t>Заходи з усунення аварій. Поточний ремонт по заміні лічильника холодної води</t>
  </si>
  <si>
    <t>Звіт про використання бюджетних коштів за 2025р.</t>
  </si>
  <si>
    <t>за 12 місяців 2025 року</t>
  </si>
  <si>
    <t>Аварійна ситуація: поточний ремонт по заміні вікон на енергозберігаючі (нагальна потреба) в будівлі КУ "ЦОЗО" за адресою: вул.Соборна, 42А, внаслідок повітряної атаки БПЛА</t>
  </si>
  <si>
    <t>Інна АСТАФ'ЄВА</t>
  </si>
  <si>
    <t>2</t>
  </si>
  <si>
    <t>2.1</t>
  </si>
  <si>
    <t>2.2</t>
  </si>
  <si>
    <t>2.3</t>
  </si>
  <si>
    <t>2.4</t>
  </si>
  <si>
    <t>2.5</t>
  </si>
  <si>
    <t>2.6</t>
  </si>
  <si>
    <t>Придбання бензину для роботи генераторів у закладах загальної середньої освіти</t>
  </si>
  <si>
    <t>Звіт про використання бюджетних коштів за  2025 р</t>
  </si>
  <si>
    <t>За 12 місяців  2025 року</t>
  </si>
  <si>
    <t xml:space="preserve">придбання ламп світлодіодних </t>
  </si>
  <si>
    <t>придбання ламп настільних</t>
  </si>
  <si>
    <t>Звіт про використання бюджетних коштів за 2025 рік</t>
  </si>
  <si>
    <t xml:space="preserve">Придбання вогнегасників та комплектуючих до них </t>
  </si>
  <si>
    <t xml:space="preserve">Придбання електроточила </t>
  </si>
  <si>
    <t>Лампи настольні</t>
  </si>
  <si>
    <t>Мило господарське</t>
  </si>
  <si>
    <t>Подовжувач</t>
  </si>
  <si>
    <t>Стабілізатор напруги</t>
  </si>
  <si>
    <t>за 12 місяців  2025 року</t>
  </si>
  <si>
    <t xml:space="preserve">Співфінансування на придбання засобів навчання та обладнання,  мультимедійного та комп'ютерного обладнання , меблів для навчальних кабінетів пілотних закладів освіти Ліцей №9 </t>
  </si>
  <si>
    <t xml:space="preserve">                КТКВК 0611183 "Співфінансування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школа»)"    КУ "ЦОЗО"</t>
  </si>
  <si>
    <t xml:space="preserve">Субвенція на придбання засобів навчання та обладнання,  мультимедійного та комп'ютерного обладнання , меблів для навчальних кабінетів пілотних закладів освіти Ліцей 9 </t>
  </si>
  <si>
    <t>Співфінансування на придбання обладнання для проведення предмету "Захист України" ПМЛ</t>
  </si>
  <si>
    <t xml:space="preserve">                КТКВК 0611184 "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бюджетам"    КУ "ЦОЗО"</t>
  </si>
  <si>
    <t xml:space="preserve">      КТКВК 0611702 "Забезпечення харчуванням учнів закладів загальної середньої освіти за рахунок субвенції з державного бюджету місцевим бюджетам "    КУ "ЦОЗО"</t>
  </si>
  <si>
    <t xml:space="preserve">Придбання веб-камер </t>
  </si>
  <si>
    <t>Питна вода</t>
  </si>
  <si>
    <t>Поточний ремонт локальної мережі з доступу до Інтернет</t>
  </si>
  <si>
    <t>Поточний ремонт медичного блоку</t>
  </si>
  <si>
    <t>Послуги з підключення доступу до мережі ІНТЕРНЕТ у приміщенні, що використовується як найпростіше укриття</t>
  </si>
  <si>
    <t>Сертифікат відкритого ключа</t>
  </si>
  <si>
    <t>Обробка даних та формування документів в електронному вигляді</t>
  </si>
  <si>
    <t>Поточний ремонт по зашиванню вікон OSB</t>
  </si>
  <si>
    <t>Послуги по профілактиці та оптимізації ПК</t>
  </si>
  <si>
    <t>Звіт про використання бюджетних коштів 2025 рік</t>
  </si>
  <si>
    <t>за 2025 року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</si>
  <si>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</si>
  <si>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</si>
  <si>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</si>
  <si>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</si>
  <si>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</si>
  <si>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</si>
  <si>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</si>
  <si>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</si>
  <si>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</si>
  <si>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</si>
  <si>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придбання радіосистеми з двома ручними мікрофонами</t>
  </si>
  <si>
    <t>придбання комплектів ЛЕГО для гуртка робототехніки</t>
  </si>
  <si>
    <t>придбання картриджів</t>
  </si>
  <si>
    <t>придбання ролетів</t>
  </si>
  <si>
    <t>Поточний ремонт асфальтного покриття</t>
  </si>
  <si>
    <t>Облаштування мережі Інтернет в найпростішому укритті</t>
  </si>
  <si>
    <t xml:space="preserve">Поточний ремонт приміщень </t>
  </si>
  <si>
    <t>Встановлення зовнішнього відеоспостереження по території закладу</t>
  </si>
  <si>
    <t>Послуга з встановлення мовленого оповіщення про надзвичайні ситуації</t>
  </si>
  <si>
    <t>6.70</t>
  </si>
  <si>
    <t>6.71</t>
  </si>
  <si>
    <t>6.72</t>
  </si>
  <si>
    <t>6.73</t>
  </si>
  <si>
    <t>6.74</t>
  </si>
</sst>
</file>

<file path=xl/styles.xml><?xml version="1.0" encoding="utf-8"?>
<styleSheet xmlns="http://schemas.openxmlformats.org/spreadsheetml/2006/main">
  <numFmts count="3">
    <numFmt numFmtId="164" formatCode="_-* #,##0.00\ _₴_-;\-* #,##0.00\ _₴_-;_-* &quot;-&quot;??\ _₴_-;_-@_-"/>
    <numFmt numFmtId="165" formatCode="#,##0.00000"/>
    <numFmt numFmtId="166" formatCode="0.0"/>
  </numFmts>
  <fonts count="2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00206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Arial Cyr"/>
      <charset val="204"/>
    </font>
    <font>
      <sz val="12"/>
      <color theme="1"/>
      <name val="Agency FB"/>
      <family val="2"/>
    </font>
    <font>
      <sz val="12"/>
      <color theme="1"/>
      <name val="Arial"/>
      <family val="2"/>
      <charset val="204"/>
    </font>
    <font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CD5B5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7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164" fontId="15" fillId="0" borderId="0" applyFont="0" applyFill="0" applyBorder="0" applyAlignment="0" applyProtection="0"/>
  </cellStyleXfs>
  <cellXfs count="605">
    <xf numFmtId="0" fontId="0" fillId="0" borderId="0" xfId="0"/>
    <xf numFmtId="0" fontId="1" fillId="0" borderId="0" xfId="1" applyFont="1"/>
    <xf numFmtId="0" fontId="1" fillId="2" borderId="0" xfId="1" applyFont="1" applyFill="1"/>
    <xf numFmtId="0" fontId="8" fillId="0" borderId="0" xfId="1"/>
    <xf numFmtId="0" fontId="2" fillId="0" borderId="0" xfId="1" applyFont="1" applyAlignment="1">
      <alignment horizontal="right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2" borderId="20" xfId="1" applyFont="1" applyFill="1" applyBorder="1" applyAlignment="1">
      <alignment horizontal="center" vertical="center"/>
    </xf>
    <xf numFmtId="0" fontId="6" fillId="2" borderId="2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justify" vertical="center"/>
    </xf>
    <xf numFmtId="4" fontId="5" fillId="3" borderId="3" xfId="1" applyNumberFormat="1" applyFont="1" applyFill="1" applyBorder="1"/>
    <xf numFmtId="0" fontId="5" fillId="3" borderId="8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justify" vertical="center"/>
    </xf>
    <xf numFmtId="4" fontId="5" fillId="3" borderId="13" xfId="1" applyNumberFormat="1" applyFont="1" applyFill="1" applyBorder="1"/>
    <xf numFmtId="4" fontId="5" fillId="3" borderId="9" xfId="1" applyNumberFormat="1" applyFont="1" applyFill="1" applyBorder="1"/>
    <xf numFmtId="4" fontId="5" fillId="3" borderId="10" xfId="1" applyNumberFormat="1" applyFont="1" applyFill="1" applyBorder="1"/>
    <xf numFmtId="4" fontId="5" fillId="3" borderId="11" xfId="1" applyNumberFormat="1" applyFont="1" applyFill="1" applyBorder="1"/>
    <xf numFmtId="49" fontId="7" fillId="0" borderId="8" xfId="1" applyNumberFormat="1" applyFont="1" applyBorder="1" applyAlignment="1">
      <alignment horizontal="center" vertical="center"/>
    </xf>
    <xf numFmtId="0" fontId="7" fillId="0" borderId="8" xfId="1" applyFont="1" applyBorder="1" applyAlignment="1">
      <alignment horizontal="justify" vertical="center"/>
    </xf>
    <xf numFmtId="4" fontId="7" fillId="2" borderId="10" xfId="1" applyNumberFormat="1" applyFont="1" applyFill="1" applyBorder="1"/>
    <xf numFmtId="4" fontId="7" fillId="2" borderId="11" xfId="1" applyNumberFormat="1" applyFont="1" applyFill="1" applyBorder="1"/>
    <xf numFmtId="4" fontId="7" fillId="2" borderId="17" xfId="1" applyNumberFormat="1" applyFont="1" applyFill="1" applyBorder="1"/>
    <xf numFmtId="49" fontId="5" fillId="3" borderId="8" xfId="1" applyNumberFormat="1" applyFont="1" applyFill="1" applyBorder="1" applyAlignment="1">
      <alignment horizontal="center" vertical="center"/>
    </xf>
    <xf numFmtId="4" fontId="5" fillId="3" borderId="12" xfId="1" applyNumberFormat="1" applyFont="1" applyFill="1" applyBorder="1"/>
    <xf numFmtId="4" fontId="7" fillId="2" borderId="26" xfId="1" applyNumberFormat="1" applyFont="1" applyFill="1" applyBorder="1"/>
    <xf numFmtId="4" fontId="5" fillId="3" borderId="16" xfId="1" applyNumberFormat="1" applyFont="1" applyFill="1" applyBorder="1"/>
    <xf numFmtId="0" fontId="7" fillId="0" borderId="19" xfId="1" applyFont="1" applyBorder="1" applyAlignment="1">
      <alignment horizontal="justify" vertical="center"/>
    </xf>
    <xf numFmtId="4" fontId="5" fillId="4" borderId="34" xfId="1" applyNumberFormat="1" applyFont="1" applyFill="1" applyBorder="1"/>
    <xf numFmtId="4" fontId="5" fillId="4" borderId="35" xfId="1" applyNumberFormat="1" applyFont="1" applyFill="1" applyBorder="1"/>
    <xf numFmtId="4" fontId="5" fillId="4" borderId="44" xfId="1" applyNumberFormat="1" applyFont="1" applyFill="1" applyBorder="1"/>
    <xf numFmtId="4" fontId="5" fillId="4" borderId="36" xfId="1" applyNumberFormat="1" applyFont="1" applyFill="1" applyBorder="1"/>
    <xf numFmtId="49" fontId="7" fillId="0" borderId="0" xfId="1" applyNumberFormat="1" applyFont="1"/>
    <xf numFmtId="0" fontId="7" fillId="0" borderId="0" xfId="1" applyFont="1"/>
    <xf numFmtId="0" fontId="7" fillId="2" borderId="0" xfId="1" applyFont="1" applyFill="1"/>
    <xf numFmtId="49" fontId="2" fillId="0" borderId="0" xfId="1" applyNumberFormat="1" applyFont="1"/>
    <xf numFmtId="0" fontId="2" fillId="0" borderId="0" xfId="1" applyFont="1"/>
    <xf numFmtId="0" fontId="2" fillId="0" borderId="0" xfId="1" applyFont="1" applyBorder="1"/>
    <xf numFmtId="0" fontId="2" fillId="2" borderId="0" xfId="1" applyFont="1" applyFill="1"/>
    <xf numFmtId="0" fontId="7" fillId="0" borderId="0" xfId="1" applyFont="1" applyAlignment="1">
      <alignment horizontal="center" vertical="center"/>
    </xf>
    <xf numFmtId="49" fontId="1" fillId="0" borderId="0" xfId="1" applyNumberFormat="1" applyFont="1"/>
    <xf numFmtId="0" fontId="8" fillId="0" borderId="0" xfId="1" applyFont="1"/>
    <xf numFmtId="0" fontId="8" fillId="2" borderId="0" xfId="1" applyFill="1"/>
    <xf numFmtId="4" fontId="5" fillId="3" borderId="2" xfId="1" applyNumberFormat="1" applyFont="1" applyFill="1" applyBorder="1"/>
    <xf numFmtId="4" fontId="5" fillId="3" borderId="4" xfId="1" applyNumberFormat="1" applyFont="1" applyFill="1" applyBorder="1"/>
    <xf numFmtId="4" fontId="5" fillId="4" borderId="7" xfId="1" applyNumberFormat="1" applyFont="1" applyFill="1" applyBorder="1"/>
    <xf numFmtId="0" fontId="5" fillId="3" borderId="12" xfId="1" applyFont="1" applyFill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6" fillId="0" borderId="42" xfId="1" applyFont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/>
    </xf>
    <xf numFmtId="0" fontId="5" fillId="2" borderId="40" xfId="1" applyFont="1" applyFill="1" applyBorder="1" applyAlignment="1">
      <alignment horizontal="center" vertical="center"/>
    </xf>
    <xf numFmtId="0" fontId="5" fillId="2" borderId="22" xfId="1" applyFont="1" applyFill="1" applyBorder="1" applyAlignment="1">
      <alignment horizontal="center" vertical="center"/>
    </xf>
    <xf numFmtId="0" fontId="5" fillId="0" borderId="22" xfId="1" applyFont="1" applyBorder="1" applyAlignment="1">
      <alignment horizontal="center" vertical="center"/>
    </xf>
    <xf numFmtId="4" fontId="5" fillId="3" borderId="37" xfId="1" applyNumberFormat="1" applyFont="1" applyFill="1" applyBorder="1"/>
    <xf numFmtId="4" fontId="5" fillId="3" borderId="31" xfId="1" applyNumberFormat="1" applyFont="1" applyFill="1" applyBorder="1"/>
    <xf numFmtId="4" fontId="5" fillId="3" borderId="14" xfId="1" applyNumberFormat="1" applyFont="1" applyFill="1" applyBorder="1"/>
    <xf numFmtId="4" fontId="5" fillId="3" borderId="26" xfId="1" applyNumberFormat="1" applyFont="1" applyFill="1" applyBorder="1"/>
    <xf numFmtId="49" fontId="5" fillId="0" borderId="8" xfId="1" applyNumberFormat="1" applyFont="1" applyFill="1" applyBorder="1" applyAlignment="1">
      <alignment horizontal="center" vertical="center"/>
    </xf>
    <xf numFmtId="4" fontId="2" fillId="0" borderId="37" xfId="1" applyNumberFormat="1" applyFont="1" applyFill="1" applyBorder="1"/>
    <xf numFmtId="4" fontId="2" fillId="0" borderId="3" xfId="1" applyNumberFormat="1" applyFont="1" applyFill="1" applyBorder="1"/>
    <xf numFmtId="4" fontId="7" fillId="0" borderId="11" xfId="1" applyNumberFormat="1" applyFont="1" applyFill="1" applyBorder="1"/>
    <xf numFmtId="4" fontId="7" fillId="0" borderId="26" xfId="1" applyNumberFormat="1" applyFont="1" applyFill="1" applyBorder="1"/>
    <xf numFmtId="4" fontId="7" fillId="0" borderId="10" xfId="1" applyNumberFormat="1" applyFont="1" applyFill="1" applyBorder="1"/>
    <xf numFmtId="4" fontId="5" fillId="3" borderId="41" xfId="1" applyNumberFormat="1" applyFont="1" applyFill="1" applyBorder="1"/>
    <xf numFmtId="0" fontId="7" fillId="0" borderId="8" xfId="1" applyFont="1" applyFill="1" applyBorder="1" applyAlignment="1">
      <alignment horizontal="justify" vertical="center"/>
    </xf>
    <xf numFmtId="0" fontId="10" fillId="0" borderId="8" xfId="1" applyFont="1" applyFill="1" applyBorder="1" applyAlignment="1">
      <alignment wrapText="1"/>
    </xf>
    <xf numFmtId="0" fontId="11" fillId="0" borderId="8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left" vertical="center" wrapText="1"/>
    </xf>
    <xf numFmtId="4" fontId="7" fillId="2" borderId="43" xfId="1" applyNumberFormat="1" applyFont="1" applyFill="1" applyBorder="1"/>
    <xf numFmtId="4" fontId="7" fillId="2" borderId="18" xfId="1" applyNumberFormat="1" applyFont="1" applyFill="1" applyBorder="1"/>
    <xf numFmtId="4" fontId="7" fillId="0" borderId="22" xfId="1" applyNumberFormat="1" applyFont="1" applyFill="1" applyBorder="1"/>
    <xf numFmtId="4" fontId="5" fillId="5" borderId="37" xfId="1" applyNumberFormat="1" applyFont="1" applyFill="1" applyBorder="1"/>
    <xf numFmtId="4" fontId="5" fillId="5" borderId="3" xfId="1" applyNumberFormat="1" applyFont="1" applyFill="1" applyBorder="1"/>
    <xf numFmtId="4" fontId="6" fillId="5" borderId="22" xfId="1" applyNumberFormat="1" applyFont="1" applyFill="1" applyBorder="1"/>
    <xf numFmtId="4" fontId="5" fillId="5" borderId="44" xfId="1" applyNumberFormat="1" applyFont="1" applyFill="1" applyBorder="1"/>
    <xf numFmtId="4" fontId="7" fillId="0" borderId="0" xfId="1" applyNumberFormat="1" applyFont="1"/>
    <xf numFmtId="0" fontId="5" fillId="3" borderId="51" xfId="1" applyFont="1" applyFill="1" applyBorder="1" applyAlignment="1">
      <alignment horizontal="justify" vertical="center"/>
    </xf>
    <xf numFmtId="0" fontId="5" fillId="3" borderId="29" xfId="1" applyFont="1" applyFill="1" applyBorder="1" applyAlignment="1">
      <alignment horizontal="justify" vertical="center"/>
    </xf>
    <xf numFmtId="0" fontId="7" fillId="0" borderId="29" xfId="1" applyFont="1" applyFill="1" applyBorder="1" applyAlignment="1">
      <alignment horizontal="left" vertical="center"/>
    </xf>
    <xf numFmtId="4" fontId="5" fillId="0" borderId="12" xfId="1" applyNumberFormat="1" applyFont="1" applyFill="1" applyBorder="1"/>
    <xf numFmtId="4" fontId="5" fillId="0" borderId="13" xfId="1" applyNumberFormat="1" applyFont="1" applyFill="1" applyBorder="1"/>
    <xf numFmtId="4" fontId="7" fillId="0" borderId="9" xfId="1" applyNumberFormat="1" applyFont="1" applyFill="1" applyBorder="1"/>
    <xf numFmtId="0" fontId="7" fillId="0" borderId="29" xfId="1" applyFont="1" applyFill="1" applyBorder="1" applyAlignment="1">
      <alignment wrapText="1"/>
    </xf>
    <xf numFmtId="0" fontId="7" fillId="0" borderId="29" xfId="1" applyFont="1" applyFill="1" applyBorder="1" applyAlignment="1">
      <alignment horizontal="justify" vertical="center"/>
    </xf>
    <xf numFmtId="0" fontId="7" fillId="0" borderId="29" xfId="1" applyFont="1" applyFill="1" applyBorder="1"/>
    <xf numFmtId="0" fontId="11" fillId="0" borderId="29" xfId="1" applyFont="1" applyFill="1" applyBorder="1" applyAlignment="1">
      <alignment horizontal="left" vertical="center" wrapText="1"/>
    </xf>
    <xf numFmtId="0" fontId="12" fillId="0" borderId="10" xfId="1" applyFont="1" applyFill="1" applyBorder="1" applyAlignment="1">
      <alignment horizontal="justify" vertical="center"/>
    </xf>
    <xf numFmtId="0" fontId="1" fillId="0" borderId="17" xfId="1" applyFont="1" applyFill="1" applyBorder="1" applyAlignment="1">
      <alignment wrapText="1"/>
    </xf>
    <xf numFmtId="0" fontId="13" fillId="0" borderId="17" xfId="1" applyFont="1" applyFill="1" applyBorder="1" applyAlignment="1">
      <alignment wrapText="1"/>
    </xf>
    <xf numFmtId="0" fontId="13" fillId="0" borderId="10" xfId="1" applyFont="1" applyFill="1" applyBorder="1" applyAlignment="1">
      <alignment wrapText="1"/>
    </xf>
    <xf numFmtId="0" fontId="11" fillId="0" borderId="29" xfId="1" applyFont="1" applyFill="1" applyBorder="1" applyAlignment="1">
      <alignment vertical="center" wrapText="1"/>
    </xf>
    <xf numFmtId="0" fontId="7" fillId="0" borderId="29" xfId="1" applyFont="1" applyFill="1" applyBorder="1" applyAlignment="1">
      <alignment horizontal="left" vertical="center" wrapText="1"/>
    </xf>
    <xf numFmtId="0" fontId="14" fillId="0" borderId="29" xfId="1" applyFont="1" applyFill="1" applyBorder="1" applyAlignment="1">
      <alignment horizontal="left" vertical="center" wrapText="1"/>
    </xf>
    <xf numFmtId="0" fontId="7" fillId="0" borderId="29" xfId="1" applyFont="1" applyBorder="1" applyAlignment="1">
      <alignment horizontal="justify" vertical="center"/>
    </xf>
    <xf numFmtId="49" fontId="7" fillId="0" borderId="15" xfId="1" applyNumberFormat="1" applyFont="1" applyBorder="1" applyAlignment="1">
      <alignment horizontal="center" vertical="center"/>
    </xf>
    <xf numFmtId="0" fontId="7" fillId="0" borderId="32" xfId="1" applyFont="1" applyBorder="1" applyAlignment="1">
      <alignment horizontal="justify" vertical="center"/>
    </xf>
    <xf numFmtId="4" fontId="7" fillId="0" borderId="20" xfId="1" applyNumberFormat="1" applyFont="1" applyFill="1" applyBorder="1"/>
    <xf numFmtId="4" fontId="7" fillId="0" borderId="21" xfId="1" applyNumberFormat="1" applyFont="1" applyFill="1" applyBorder="1"/>
    <xf numFmtId="0" fontId="7" fillId="2" borderId="0" xfId="1" applyFont="1" applyFill="1" applyAlignment="1"/>
    <xf numFmtId="0" fontId="4" fillId="0" borderId="0" xfId="1" applyFont="1" applyBorder="1" applyAlignment="1"/>
    <xf numFmtId="4" fontId="5" fillId="3" borderId="28" xfId="1" applyNumberFormat="1" applyFont="1" applyFill="1" applyBorder="1"/>
    <xf numFmtId="4" fontId="7" fillId="0" borderId="28" xfId="1" applyNumberFormat="1" applyFont="1" applyFill="1" applyBorder="1"/>
    <xf numFmtId="49" fontId="5" fillId="3" borderId="19" xfId="1" applyNumberFormat="1" applyFont="1" applyFill="1" applyBorder="1" applyAlignment="1">
      <alignment horizontal="center" vertical="center"/>
    </xf>
    <xf numFmtId="0" fontId="5" fillId="3" borderId="32" xfId="1" applyFont="1" applyFill="1" applyBorder="1" applyAlignment="1">
      <alignment horizontal="justify" vertical="center"/>
    </xf>
    <xf numFmtId="4" fontId="5" fillId="3" borderId="42" xfId="1" applyNumberFormat="1" applyFont="1" applyFill="1" applyBorder="1"/>
    <xf numFmtId="4" fontId="5" fillId="3" borderId="43" xfId="1" applyNumberFormat="1" applyFont="1" applyFill="1" applyBorder="1"/>
    <xf numFmtId="4" fontId="5" fillId="3" borderId="52" xfId="1" applyNumberFormat="1" applyFont="1" applyFill="1" applyBorder="1"/>
    <xf numFmtId="4" fontId="5" fillId="3" borderId="17" xfId="1" applyNumberFormat="1" applyFont="1" applyFill="1" applyBorder="1"/>
    <xf numFmtId="4" fontId="5" fillId="3" borderId="18" xfId="1" applyNumberFormat="1" applyFont="1" applyFill="1" applyBorder="1"/>
    <xf numFmtId="4" fontId="5" fillId="4" borderId="9" xfId="1" applyNumberFormat="1" applyFont="1" applyFill="1" applyBorder="1"/>
    <xf numFmtId="4" fontId="5" fillId="4" borderId="10" xfId="1" applyNumberFormat="1" applyFont="1" applyFill="1" applyBorder="1"/>
    <xf numFmtId="4" fontId="5" fillId="4" borderId="45" xfId="1" applyNumberFormat="1" applyFont="1" applyFill="1" applyBorder="1"/>
    <xf numFmtId="0" fontId="5" fillId="3" borderId="30" xfId="1" applyFont="1" applyFill="1" applyBorder="1" applyAlignment="1">
      <alignment horizontal="justify" vertical="center"/>
    </xf>
    <xf numFmtId="0" fontId="14" fillId="0" borderId="10" xfId="1" applyFont="1" applyFill="1" applyBorder="1" applyAlignment="1">
      <alignment horizontal="left" vertical="center" wrapText="1"/>
    </xf>
    <xf numFmtId="0" fontId="7" fillId="0" borderId="15" xfId="1" applyFont="1" applyBorder="1" applyAlignment="1">
      <alignment horizontal="justify" vertical="center"/>
    </xf>
    <xf numFmtId="4" fontId="7" fillId="0" borderId="16" xfId="1" applyNumberFormat="1" applyFont="1" applyFill="1" applyBorder="1"/>
    <xf numFmtId="4" fontId="7" fillId="0" borderId="17" xfId="1" applyNumberFormat="1" applyFont="1" applyFill="1" applyBorder="1"/>
    <xf numFmtId="0" fontId="9" fillId="0" borderId="32" xfId="1" applyFont="1" applyFill="1" applyBorder="1" applyAlignment="1">
      <alignment wrapText="1"/>
    </xf>
    <xf numFmtId="4" fontId="1" fillId="0" borderId="0" xfId="1" applyNumberFormat="1" applyFont="1"/>
    <xf numFmtId="4" fontId="8" fillId="0" borderId="0" xfId="1" applyNumberFormat="1"/>
    <xf numFmtId="0" fontId="2" fillId="0" borderId="0" xfId="1" applyFont="1" applyAlignment="1">
      <alignment horizontal="right"/>
    </xf>
    <xf numFmtId="0" fontId="2" fillId="0" borderId="0" xfId="1" applyFont="1" applyAlignment="1">
      <alignment horizontal="right"/>
    </xf>
    <xf numFmtId="0" fontId="8" fillId="2" borderId="0" xfId="1" applyFont="1" applyFill="1"/>
    <xf numFmtId="0" fontId="16" fillId="0" borderId="0" xfId="1" applyFont="1"/>
    <xf numFmtId="2" fontId="17" fillId="0" borderId="0" xfId="1" applyNumberFormat="1" applyFont="1"/>
    <xf numFmtId="3" fontId="5" fillId="4" borderId="36" xfId="1" applyNumberFormat="1" applyFont="1" applyFill="1" applyBorder="1"/>
    <xf numFmtId="2" fontId="5" fillId="3" borderId="10" xfId="1" applyNumberFormat="1" applyFont="1" applyFill="1" applyBorder="1"/>
    <xf numFmtId="2" fontId="5" fillId="3" borderId="9" xfId="1" applyNumberFormat="1" applyFont="1" applyFill="1" applyBorder="1"/>
    <xf numFmtId="3" fontId="5" fillId="3" borderId="11" xfId="1" applyNumberFormat="1" applyFont="1" applyFill="1" applyBorder="1"/>
    <xf numFmtId="0" fontId="5" fillId="3" borderId="19" xfId="1" applyFont="1" applyFill="1" applyBorder="1" applyAlignment="1">
      <alignment horizontal="justify" vertical="center"/>
    </xf>
    <xf numFmtId="0" fontId="5" fillId="3" borderId="19" xfId="1" applyFont="1" applyFill="1" applyBorder="1" applyAlignment="1">
      <alignment horizontal="center" vertical="center"/>
    </xf>
    <xf numFmtId="2" fontId="5" fillId="3" borderId="3" xfId="1" applyNumberFormat="1" applyFont="1" applyFill="1" applyBorder="1"/>
    <xf numFmtId="2" fontId="5" fillId="3" borderId="2" xfId="1" applyNumberFormat="1" applyFont="1" applyFill="1" applyBorder="1"/>
    <xf numFmtId="3" fontId="5" fillId="3" borderId="4" xfId="1" applyNumberFormat="1" applyFont="1" applyFill="1" applyBorder="1"/>
    <xf numFmtId="0" fontId="6" fillId="0" borderId="21" xfId="1" applyFont="1" applyBorder="1" applyAlignment="1">
      <alignment horizontal="center" vertical="center"/>
    </xf>
    <xf numFmtId="0" fontId="6" fillId="0" borderId="20" xfId="1" applyFont="1" applyBorder="1" applyAlignment="1">
      <alignment horizontal="center" vertical="center"/>
    </xf>
    <xf numFmtId="4" fontId="5" fillId="4" borderId="53" xfId="1" applyNumberFormat="1" applyFont="1" applyFill="1" applyBorder="1"/>
    <xf numFmtId="4" fontId="7" fillId="2" borderId="22" xfId="1" applyNumberFormat="1" applyFont="1" applyFill="1" applyBorder="1"/>
    <xf numFmtId="4" fontId="7" fillId="2" borderId="21" xfId="1" applyNumberFormat="1" applyFont="1" applyFill="1" applyBorder="1"/>
    <xf numFmtId="2" fontId="7" fillId="0" borderId="21" xfId="1" applyNumberFormat="1" applyFont="1" applyBorder="1" applyAlignment="1">
      <alignment vertical="center"/>
    </xf>
    <xf numFmtId="2" fontId="7" fillId="0" borderId="20" xfId="1" applyNumberFormat="1" applyFont="1" applyBorder="1" applyAlignment="1">
      <alignment vertical="center"/>
    </xf>
    <xf numFmtId="3" fontId="7" fillId="2" borderId="11" xfId="1" applyNumberFormat="1" applyFont="1" applyFill="1" applyBorder="1"/>
    <xf numFmtId="4" fontId="7" fillId="2" borderId="9" xfId="1" applyNumberFormat="1" applyFont="1" applyFill="1" applyBorder="1"/>
    <xf numFmtId="2" fontId="7" fillId="0" borderId="9" xfId="1" applyNumberFormat="1" applyFont="1" applyBorder="1" applyAlignment="1">
      <alignment vertical="center"/>
    </xf>
    <xf numFmtId="2" fontId="7" fillId="0" borderId="10" xfId="1" applyNumberFormat="1" applyFont="1" applyBorder="1" applyAlignment="1">
      <alignment vertical="center"/>
    </xf>
    <xf numFmtId="2" fontId="5" fillId="3" borderId="10" xfId="1" applyNumberFormat="1" applyFont="1" applyFill="1" applyBorder="1" applyAlignment="1">
      <alignment vertical="center"/>
    </xf>
    <xf numFmtId="2" fontId="5" fillId="3" borderId="9" xfId="1" applyNumberFormat="1" applyFont="1" applyFill="1" applyBorder="1" applyAlignment="1">
      <alignment vertical="center"/>
    </xf>
    <xf numFmtId="0" fontId="7" fillId="0" borderId="28" xfId="1" applyFont="1" applyBorder="1" applyAlignment="1">
      <alignment horizontal="justify" vertical="center"/>
    </xf>
    <xf numFmtId="4" fontId="5" fillId="3" borderId="55" xfId="1" applyNumberFormat="1" applyFont="1" applyFill="1" applyBorder="1"/>
    <xf numFmtId="4" fontId="7" fillId="2" borderId="27" xfId="1" applyNumberFormat="1" applyFont="1" applyFill="1" applyBorder="1"/>
    <xf numFmtId="4" fontId="7" fillId="2" borderId="10" xfId="1" applyNumberFormat="1" applyFont="1" applyFill="1" applyBorder="1" applyAlignment="1">
      <alignment horizontal="right"/>
    </xf>
    <xf numFmtId="4" fontId="7" fillId="2" borderId="11" xfId="1" applyNumberFormat="1" applyFont="1" applyFill="1" applyBorder="1" applyAlignment="1"/>
    <xf numFmtId="2" fontId="7" fillId="0" borderId="10" xfId="1" applyNumberFormat="1" applyFont="1" applyBorder="1" applyAlignment="1"/>
    <xf numFmtId="4" fontId="7" fillId="2" borderId="10" xfId="1" applyNumberFormat="1" applyFont="1" applyFill="1" applyBorder="1" applyAlignment="1"/>
    <xf numFmtId="4" fontId="7" fillId="2" borderId="9" xfId="1" applyNumberFormat="1" applyFont="1" applyFill="1" applyBorder="1" applyAlignment="1"/>
    <xf numFmtId="4" fontId="7" fillId="2" borderId="9" xfId="1" applyNumberFormat="1" applyFont="1" applyFill="1" applyBorder="1" applyAlignment="1">
      <alignment horizontal="right"/>
    </xf>
    <xf numFmtId="2" fontId="5" fillId="3" borderId="11" xfId="1" applyNumberFormat="1" applyFont="1" applyFill="1" applyBorder="1" applyAlignment="1">
      <alignment vertical="center"/>
    </xf>
    <xf numFmtId="2" fontId="5" fillId="3" borderId="4" xfId="1" applyNumberFormat="1" applyFont="1" applyFill="1" applyBorder="1" applyAlignment="1">
      <alignment vertical="center"/>
    </xf>
    <xf numFmtId="2" fontId="5" fillId="3" borderId="3" xfId="1" applyNumberFormat="1" applyFont="1" applyFill="1" applyBorder="1" applyAlignment="1">
      <alignment vertical="center"/>
    </xf>
    <xf numFmtId="2" fontId="5" fillId="3" borderId="2" xfId="1" applyNumberFormat="1" applyFont="1" applyFill="1" applyBorder="1" applyAlignment="1">
      <alignment vertical="center"/>
    </xf>
    <xf numFmtId="0" fontId="2" fillId="0" borderId="0" xfId="0" applyFont="1"/>
    <xf numFmtId="0" fontId="2" fillId="2" borderId="0" xfId="0" applyFont="1" applyFill="1"/>
    <xf numFmtId="0" fontId="2" fillId="0" borderId="0" xfId="0" applyFont="1" applyBorder="1"/>
    <xf numFmtId="49" fontId="2" fillId="0" borderId="0" xfId="0" applyNumberFormat="1" applyFont="1"/>
    <xf numFmtId="0" fontId="7" fillId="0" borderId="0" xfId="0" applyFont="1"/>
    <xf numFmtId="0" fontId="7" fillId="2" borderId="0" xfId="0" applyFont="1" applyFill="1"/>
    <xf numFmtId="49" fontId="7" fillId="0" borderId="0" xfId="0" applyNumberFormat="1" applyFont="1"/>
    <xf numFmtId="4" fontId="5" fillId="4" borderId="7" xfId="0" applyNumberFormat="1" applyFont="1" applyFill="1" applyBorder="1"/>
    <xf numFmtId="4" fontId="5" fillId="4" borderId="44" xfId="0" applyNumberFormat="1" applyFont="1" applyFill="1" applyBorder="1"/>
    <xf numFmtId="4" fontId="5" fillId="4" borderId="34" xfId="0" applyNumberFormat="1" applyFont="1" applyFill="1" applyBorder="1"/>
    <xf numFmtId="4" fontId="5" fillId="4" borderId="6" xfId="0" applyNumberFormat="1" applyFont="1" applyFill="1" applyBorder="1"/>
    <xf numFmtId="4" fontId="5" fillId="3" borderId="11" xfId="0" applyNumberFormat="1" applyFont="1" applyFill="1" applyBorder="1"/>
    <xf numFmtId="4" fontId="5" fillId="3" borderId="10" xfId="0" applyNumberFormat="1" applyFont="1" applyFill="1" applyBorder="1"/>
    <xf numFmtId="4" fontId="5" fillId="3" borderId="26" xfId="0" applyNumberFormat="1" applyFont="1" applyFill="1" applyBorder="1"/>
    <xf numFmtId="4" fontId="5" fillId="3" borderId="9" xfId="0" applyNumberFormat="1" applyFont="1" applyFill="1" applyBorder="1"/>
    <xf numFmtId="4" fontId="5" fillId="3" borderId="28" xfId="0" applyNumberFormat="1" applyFont="1" applyFill="1" applyBorder="1"/>
    <xf numFmtId="4" fontId="5" fillId="3" borderId="3" xfId="0" applyNumberFormat="1" applyFont="1" applyFill="1" applyBorder="1"/>
    <xf numFmtId="4" fontId="5" fillId="3" borderId="2" xfId="0" applyNumberFormat="1" applyFont="1" applyFill="1" applyBorder="1"/>
    <xf numFmtId="0" fontId="5" fillId="3" borderId="29" xfId="0" applyFont="1" applyFill="1" applyBorder="1" applyAlignment="1">
      <alignment horizontal="justify" vertical="center"/>
    </xf>
    <xf numFmtId="0" fontId="5" fillId="3" borderId="19" xfId="0" applyFont="1" applyFill="1" applyBorder="1" applyAlignment="1">
      <alignment horizontal="center" vertical="center"/>
    </xf>
    <xf numFmtId="4" fontId="5" fillId="3" borderId="14" xfId="0" applyNumberFormat="1" applyFont="1" applyFill="1" applyBorder="1"/>
    <xf numFmtId="4" fontId="5" fillId="3" borderId="13" xfId="0" applyNumberFormat="1" applyFont="1" applyFill="1" applyBorder="1"/>
    <xf numFmtId="4" fontId="5" fillId="3" borderId="31" xfId="0" applyNumberFormat="1" applyFont="1" applyFill="1" applyBorder="1"/>
    <xf numFmtId="4" fontId="5" fillId="3" borderId="38" xfId="0" applyNumberFormat="1" applyFont="1" applyFill="1" applyBorder="1"/>
    <xf numFmtId="0" fontId="5" fillId="3" borderId="51" xfId="0" applyFont="1" applyFill="1" applyBorder="1" applyAlignment="1">
      <alignment horizontal="justify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6" fillId="0" borderId="3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1" fillId="2" borderId="0" xfId="0" applyFont="1" applyFill="1"/>
    <xf numFmtId="0" fontId="1" fillId="0" borderId="0" xfId="0" applyFont="1"/>
    <xf numFmtId="0" fontId="4" fillId="0" borderId="0" xfId="0" applyFont="1" applyBorder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6" fillId="0" borderId="0" xfId="0" applyFont="1"/>
    <xf numFmtId="2" fontId="17" fillId="0" borderId="0" xfId="0" applyNumberFormat="1" applyFont="1"/>
    <xf numFmtId="4" fontId="5" fillId="4" borderId="36" xfId="0" applyNumberFormat="1" applyFont="1" applyFill="1" applyBorder="1"/>
    <xf numFmtId="4" fontId="5" fillId="4" borderId="35" xfId="0" applyNumberFormat="1" applyFont="1" applyFill="1" applyBorder="1"/>
    <xf numFmtId="4" fontId="5" fillId="6" borderId="35" xfId="0" applyNumberFormat="1" applyFont="1" applyFill="1" applyBorder="1"/>
    <xf numFmtId="4" fontId="5" fillId="4" borderId="45" xfId="0" applyNumberFormat="1" applyFont="1" applyFill="1" applyBorder="1"/>
    <xf numFmtId="3" fontId="5" fillId="4" borderId="36" xfId="0" applyNumberFormat="1" applyFont="1" applyFill="1" applyBorder="1"/>
    <xf numFmtId="4" fontId="5" fillId="4" borderId="53" xfId="0" applyNumberFormat="1" applyFont="1" applyFill="1" applyBorder="1"/>
    <xf numFmtId="4" fontId="7" fillId="2" borderId="22" xfId="0" applyNumberFormat="1" applyFont="1" applyFill="1" applyBorder="1"/>
    <xf numFmtId="4" fontId="7" fillId="2" borderId="17" xfId="0" applyNumberFormat="1" applyFont="1" applyFill="1" applyBorder="1"/>
    <xf numFmtId="4" fontId="7" fillId="2" borderId="43" xfId="0" applyNumberFormat="1" applyFont="1" applyFill="1" applyBorder="1"/>
    <xf numFmtId="4" fontId="7" fillId="2" borderId="16" xfId="0" applyNumberFormat="1" applyFont="1" applyFill="1" applyBorder="1"/>
    <xf numFmtId="4" fontId="7" fillId="2" borderId="39" xfId="0" applyNumberFormat="1" applyFont="1" applyFill="1" applyBorder="1"/>
    <xf numFmtId="4" fontId="7" fillId="2" borderId="10" xfId="0" applyNumberFormat="1" applyFont="1" applyFill="1" applyBorder="1"/>
    <xf numFmtId="4" fontId="7" fillId="2" borderId="26" xfId="0" applyNumberFormat="1" applyFont="1" applyFill="1" applyBorder="1"/>
    <xf numFmtId="4" fontId="7" fillId="2" borderId="9" xfId="0" applyNumberFormat="1" applyFont="1" applyFill="1" applyBorder="1"/>
    <xf numFmtId="3" fontId="7" fillId="2" borderId="11" xfId="0" applyNumberFormat="1" applyFont="1" applyFill="1" applyBorder="1"/>
    <xf numFmtId="0" fontId="7" fillId="0" borderId="42" xfId="0" applyFont="1" applyBorder="1" applyAlignment="1">
      <alignment horizontal="justify" vertical="center"/>
    </xf>
    <xf numFmtId="49" fontId="7" fillId="0" borderId="8" xfId="0" applyNumberFormat="1" applyFont="1" applyBorder="1" applyAlignment="1">
      <alignment horizontal="center" vertical="center"/>
    </xf>
    <xf numFmtId="4" fontId="7" fillId="2" borderId="11" xfId="0" applyNumberFormat="1" applyFont="1" applyFill="1" applyBorder="1"/>
    <xf numFmtId="4" fontId="7" fillId="2" borderId="28" xfId="0" applyNumberFormat="1" applyFont="1" applyFill="1" applyBorder="1"/>
    <xf numFmtId="0" fontId="7" fillId="0" borderId="28" xfId="0" applyFont="1" applyBorder="1" applyAlignment="1">
      <alignment horizontal="justify" vertical="center"/>
    </xf>
    <xf numFmtId="3" fontId="5" fillId="3" borderId="11" xfId="0" applyNumberFormat="1" applyFont="1" applyFill="1" applyBorder="1"/>
    <xf numFmtId="0" fontId="5" fillId="3" borderId="8" xfId="0" applyFont="1" applyFill="1" applyBorder="1" applyAlignment="1">
      <alignment horizontal="justify" vertical="center"/>
    </xf>
    <xf numFmtId="49" fontId="5" fillId="3" borderId="8" xfId="0" applyNumberFormat="1" applyFont="1" applyFill="1" applyBorder="1" applyAlignment="1">
      <alignment horizontal="center" vertical="center"/>
    </xf>
    <xf numFmtId="4" fontId="7" fillId="0" borderId="41" xfId="0" applyNumberFormat="1" applyFont="1" applyBorder="1" applyAlignment="1">
      <alignment vertical="center"/>
    </xf>
    <xf numFmtId="4" fontId="7" fillId="0" borderId="10" xfId="0" applyNumberFormat="1" applyFont="1" applyBorder="1" applyAlignment="1">
      <alignment vertical="center"/>
    </xf>
    <xf numFmtId="4" fontId="7" fillId="0" borderId="9" xfId="0" applyNumberFormat="1" applyFont="1" applyBorder="1" applyAlignment="1">
      <alignment vertical="center"/>
    </xf>
    <xf numFmtId="0" fontId="7" fillId="0" borderId="8" xfId="0" applyFont="1" applyBorder="1" applyAlignment="1">
      <alignment horizontal="justify" vertical="center"/>
    </xf>
    <xf numFmtId="4" fontId="5" fillId="3" borderId="12" xfId="0" applyNumberFormat="1" applyFont="1" applyFill="1" applyBorder="1"/>
    <xf numFmtId="2" fontId="5" fillId="3" borderId="10" xfId="0" applyNumberFormat="1" applyFont="1" applyFill="1" applyBorder="1" applyAlignment="1">
      <alignment vertical="center"/>
    </xf>
    <xf numFmtId="2" fontId="5" fillId="3" borderId="26" xfId="0" applyNumberFormat="1" applyFont="1" applyFill="1" applyBorder="1" applyAlignment="1">
      <alignment vertical="center"/>
    </xf>
    <xf numFmtId="2" fontId="5" fillId="3" borderId="9" xfId="0" applyNumberFormat="1" applyFont="1" applyFill="1" applyBorder="1" applyAlignment="1">
      <alignment vertical="center"/>
    </xf>
    <xf numFmtId="4" fontId="7" fillId="2" borderId="41" xfId="0" applyNumberFormat="1" applyFont="1" applyFill="1" applyBorder="1"/>
    <xf numFmtId="2" fontId="7" fillId="0" borderId="10" xfId="0" applyNumberFormat="1" applyFont="1" applyBorder="1" applyAlignment="1">
      <alignment vertical="center"/>
    </xf>
    <xf numFmtId="4" fontId="7" fillId="2" borderId="27" xfId="0" applyNumberFormat="1" applyFont="1" applyFill="1" applyBorder="1"/>
    <xf numFmtId="2" fontId="5" fillId="3" borderId="11" xfId="0" applyNumberFormat="1" applyFont="1" applyFill="1" applyBorder="1" applyAlignment="1">
      <alignment vertical="center"/>
    </xf>
    <xf numFmtId="2" fontId="5" fillId="3" borderId="28" xfId="0" applyNumberFormat="1" applyFont="1" applyFill="1" applyBorder="1" applyAlignment="1">
      <alignment vertical="center"/>
    </xf>
    <xf numFmtId="2" fontId="5" fillId="3" borderId="10" xfId="0" applyNumberFormat="1" applyFont="1" applyFill="1" applyBorder="1"/>
    <xf numFmtId="2" fontId="5" fillId="3" borderId="4" xfId="0" applyNumberFormat="1" applyFont="1" applyFill="1" applyBorder="1" applyAlignment="1">
      <alignment vertical="center"/>
    </xf>
    <xf numFmtId="2" fontId="5" fillId="3" borderId="3" xfId="0" applyNumberFormat="1" applyFont="1" applyFill="1" applyBorder="1" applyAlignment="1">
      <alignment vertical="center"/>
    </xf>
    <xf numFmtId="2" fontId="5" fillId="3" borderId="37" xfId="0" applyNumberFormat="1" applyFont="1" applyFill="1" applyBorder="1" applyAlignment="1">
      <alignment vertical="center"/>
    </xf>
    <xf numFmtId="2" fontId="5" fillId="3" borderId="2" xfId="0" applyNumberFormat="1" applyFont="1" applyFill="1" applyBorder="1" applyAlignment="1">
      <alignment vertical="center"/>
    </xf>
    <xf numFmtId="2" fontId="5" fillId="3" borderId="38" xfId="0" applyNumberFormat="1" applyFont="1" applyFill="1" applyBorder="1" applyAlignment="1">
      <alignment vertical="center"/>
    </xf>
    <xf numFmtId="2" fontId="5" fillId="3" borderId="3" xfId="0" applyNumberFormat="1" applyFont="1" applyFill="1" applyBorder="1"/>
    <xf numFmtId="3" fontId="5" fillId="3" borderId="4" xfId="0" applyNumberFormat="1" applyFont="1" applyFill="1" applyBorder="1"/>
    <xf numFmtId="0" fontId="5" fillId="3" borderId="1" xfId="0" applyFont="1" applyFill="1" applyBorder="1" applyAlignment="1">
      <alignment horizontal="justify" vertical="center"/>
    </xf>
    <xf numFmtId="0" fontId="6" fillId="0" borderId="22" xfId="0" applyFont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40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7" fillId="2" borderId="0" xfId="0" applyFont="1" applyFill="1" applyAlignment="1"/>
    <xf numFmtId="0" fontId="7" fillId="0" borderId="0" xfId="0" applyFont="1" applyAlignment="1">
      <alignment horizontal="center" vertical="center"/>
    </xf>
    <xf numFmtId="0" fontId="7" fillId="2" borderId="25" xfId="0" applyFont="1" applyFill="1" applyBorder="1" applyAlignment="1"/>
    <xf numFmtId="4" fontId="5" fillId="4" borderId="56" xfId="0" applyNumberFormat="1" applyFont="1" applyFill="1" applyBorder="1"/>
    <xf numFmtId="4" fontId="5" fillId="4" borderId="57" xfId="0" applyNumberFormat="1" applyFont="1" applyFill="1" applyBorder="1"/>
    <xf numFmtId="4" fontId="5" fillId="4" borderId="58" xfId="0" applyNumberFormat="1" applyFont="1" applyFill="1" applyBorder="1"/>
    <xf numFmtId="3" fontId="5" fillId="4" borderId="59" xfId="0" applyNumberFormat="1" applyFont="1" applyFill="1" applyBorder="1"/>
    <xf numFmtId="2" fontId="7" fillId="0" borderId="18" xfId="0" applyNumberFormat="1" applyFont="1" applyBorder="1" applyAlignment="1">
      <alignment vertical="center"/>
    </xf>
    <xf numFmtId="2" fontId="7" fillId="0" borderId="17" xfId="0" applyNumberFormat="1" applyFont="1" applyBorder="1" applyAlignment="1">
      <alignment vertical="center"/>
    </xf>
    <xf numFmtId="2" fontId="7" fillId="0" borderId="16" xfId="0" applyNumberFormat="1" applyFont="1" applyBorder="1" applyAlignment="1">
      <alignment vertical="center"/>
    </xf>
    <xf numFmtId="4" fontId="7" fillId="2" borderId="21" xfId="0" applyNumberFormat="1" applyFont="1" applyFill="1" applyBorder="1"/>
    <xf numFmtId="2" fontId="7" fillId="0" borderId="21" xfId="0" applyNumberFormat="1" applyFont="1" applyBorder="1" applyAlignment="1">
      <alignment vertical="center"/>
    </xf>
    <xf numFmtId="2" fontId="7" fillId="0" borderId="20" xfId="0" applyNumberFormat="1" applyFont="1" applyBorder="1" applyAlignment="1">
      <alignment vertical="center"/>
    </xf>
    <xf numFmtId="4" fontId="7" fillId="2" borderId="20" xfId="0" applyNumberFormat="1" applyFont="1" applyFill="1" applyBorder="1"/>
    <xf numFmtId="3" fontId="7" fillId="2" borderId="22" xfId="0" applyNumberFormat="1" applyFont="1" applyFill="1" applyBorder="1"/>
    <xf numFmtId="0" fontId="7" fillId="0" borderId="19" xfId="0" applyFont="1" applyBorder="1" applyAlignment="1">
      <alignment horizontal="justify" vertical="center"/>
    </xf>
    <xf numFmtId="49" fontId="7" fillId="0" borderId="8" xfId="0" applyNumberFormat="1" applyFont="1" applyFill="1" applyBorder="1" applyAlignment="1">
      <alignment horizontal="center" vertical="center"/>
    </xf>
    <xf numFmtId="2" fontId="7" fillId="0" borderId="28" xfId="0" applyNumberFormat="1" applyFont="1" applyBorder="1" applyAlignment="1">
      <alignment vertical="center"/>
    </xf>
    <xf numFmtId="4" fontId="7" fillId="2" borderId="33" xfId="0" applyNumberFormat="1" applyFont="1" applyFill="1" applyBorder="1"/>
    <xf numFmtId="4" fontId="7" fillId="2" borderId="32" xfId="0" applyNumberFormat="1" applyFont="1" applyFill="1" applyBorder="1"/>
    <xf numFmtId="0" fontId="7" fillId="0" borderId="15" xfId="0" applyFont="1" applyBorder="1" applyAlignment="1">
      <alignment horizontal="justify" vertical="center"/>
    </xf>
    <xf numFmtId="2" fontId="7" fillId="0" borderId="11" xfId="0" applyNumberFormat="1" applyFont="1" applyBorder="1" applyAlignment="1">
      <alignment vertical="center"/>
    </xf>
    <xf numFmtId="2" fontId="7" fillId="0" borderId="9" xfId="0" applyNumberFormat="1" applyFont="1" applyBorder="1" applyAlignment="1">
      <alignment vertical="center"/>
    </xf>
    <xf numFmtId="2" fontId="7" fillId="0" borderId="29" xfId="0" applyNumberFormat="1" applyFont="1" applyBorder="1" applyAlignment="1">
      <alignment vertical="center"/>
    </xf>
    <xf numFmtId="4" fontId="5" fillId="7" borderId="10" xfId="0" applyNumberFormat="1" applyFont="1" applyFill="1" applyBorder="1"/>
    <xf numFmtId="4" fontId="5" fillId="7" borderId="9" xfId="0" applyNumberFormat="1" applyFont="1" applyFill="1" applyBorder="1"/>
    <xf numFmtId="0" fontId="0" fillId="0" borderId="0" xfId="0" applyFill="1"/>
    <xf numFmtId="4" fontId="5" fillId="7" borderId="11" xfId="0" applyNumberFormat="1" applyFont="1" applyFill="1" applyBorder="1"/>
    <xf numFmtId="2" fontId="5" fillId="7" borderId="10" xfId="0" applyNumberFormat="1" applyFont="1" applyFill="1" applyBorder="1" applyAlignment="1">
      <alignment vertical="center"/>
    </xf>
    <xf numFmtId="2" fontId="5" fillId="7" borderId="9" xfId="0" applyNumberFormat="1" applyFont="1" applyFill="1" applyBorder="1" applyAlignment="1">
      <alignment vertical="center"/>
    </xf>
    <xf numFmtId="3" fontId="5" fillId="7" borderId="11" xfId="0" applyNumberFormat="1" applyFont="1" applyFill="1" applyBorder="1"/>
    <xf numFmtId="4" fontId="7" fillId="2" borderId="29" xfId="0" applyNumberFormat="1" applyFont="1" applyFill="1" applyBorder="1"/>
    <xf numFmtId="4" fontId="5" fillId="0" borderId="11" xfId="0" applyNumberFormat="1" applyFont="1" applyFill="1" applyBorder="1"/>
    <xf numFmtId="4" fontId="5" fillId="0" borderId="10" xfId="0" applyNumberFormat="1" applyFont="1" applyFill="1" applyBorder="1"/>
    <xf numFmtId="4" fontId="5" fillId="0" borderId="9" xfId="0" applyNumberFormat="1" applyFont="1" applyFill="1" applyBorder="1"/>
    <xf numFmtId="3" fontId="5" fillId="0" borderId="11" xfId="0" applyNumberFormat="1" applyFont="1" applyFill="1" applyBorder="1"/>
    <xf numFmtId="4" fontId="5" fillId="0" borderId="12" xfId="0" applyNumberFormat="1" applyFont="1" applyFill="1" applyBorder="1"/>
    <xf numFmtId="4" fontId="2" fillId="0" borderId="11" xfId="0" applyNumberFormat="1" applyFont="1" applyFill="1" applyBorder="1"/>
    <xf numFmtId="4" fontId="7" fillId="0" borderId="10" xfId="0" applyNumberFormat="1" applyFont="1" applyFill="1" applyBorder="1"/>
    <xf numFmtId="4" fontId="7" fillId="0" borderId="9" xfId="0" applyNumberFormat="1" applyFont="1" applyFill="1" applyBorder="1"/>
    <xf numFmtId="4" fontId="7" fillId="0" borderId="11" xfId="0" applyNumberFormat="1" applyFont="1" applyFill="1" applyBorder="1"/>
    <xf numFmtId="3" fontId="7" fillId="0" borderId="11" xfId="0" applyNumberFormat="1" applyFont="1" applyFill="1" applyBorder="1"/>
    <xf numFmtId="0" fontId="2" fillId="0" borderId="8" xfId="0" applyFont="1" applyFill="1" applyBorder="1" applyAlignment="1">
      <alignment horizontal="justify" vertical="center"/>
    </xf>
    <xf numFmtId="0" fontId="6" fillId="0" borderId="18" xfId="0" applyFont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right"/>
    </xf>
    <xf numFmtId="4" fontId="5" fillId="8" borderId="35" xfId="0" applyNumberFormat="1" applyFont="1" applyFill="1" applyBorder="1"/>
    <xf numFmtId="4" fontId="5" fillId="0" borderId="27" xfId="0" applyNumberFormat="1" applyFont="1" applyFill="1" applyBorder="1"/>
    <xf numFmtId="4" fontId="5" fillId="0" borderId="28" xfId="0" applyNumberFormat="1" applyFont="1" applyFill="1" applyBorder="1"/>
    <xf numFmtId="4" fontId="2" fillId="0" borderId="27" xfId="0" applyNumberFormat="1" applyFont="1" applyFill="1" applyBorder="1"/>
    <xf numFmtId="4" fontId="2" fillId="0" borderId="28" xfId="0" applyNumberFormat="1" applyFont="1" applyFill="1" applyBorder="1"/>
    <xf numFmtId="4" fontId="2" fillId="0" borderId="9" xfId="0" applyNumberFormat="1" applyFont="1" applyFill="1" applyBorder="1"/>
    <xf numFmtId="4" fontId="2" fillId="0" borderId="10" xfId="0" applyNumberFormat="1" applyFont="1" applyFill="1" applyBorder="1"/>
    <xf numFmtId="0" fontId="5" fillId="7" borderId="8" xfId="1" applyFont="1" applyFill="1" applyBorder="1" applyAlignment="1">
      <alignment horizontal="center" vertical="center"/>
    </xf>
    <xf numFmtId="49" fontId="5" fillId="7" borderId="8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49" fontId="5" fillId="7" borderId="8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4" fontId="5" fillId="6" borderId="57" xfId="0" applyNumberFormat="1" applyFont="1" applyFill="1" applyBorder="1"/>
    <xf numFmtId="4" fontId="5" fillId="6" borderId="34" xfId="0" applyNumberFormat="1" applyFont="1" applyFill="1" applyBorder="1"/>
    <xf numFmtId="49" fontId="5" fillId="6" borderId="8" xfId="0" applyNumberFormat="1" applyFont="1" applyFill="1" applyBorder="1" applyAlignment="1">
      <alignment horizontal="center" vertical="center"/>
    </xf>
    <xf numFmtId="0" fontId="6" fillId="2" borderId="10" xfId="0" applyFont="1" applyFill="1" applyBorder="1"/>
    <xf numFmtId="0" fontId="6" fillId="2" borderId="10" xfId="0" applyFont="1" applyFill="1" applyBorder="1" applyAlignment="1">
      <alignment horizontal="left"/>
    </xf>
    <xf numFmtId="0" fontId="6" fillId="2" borderId="10" xfId="0" applyFont="1" applyFill="1" applyBorder="1" applyAlignment="1">
      <alignment wrapText="1"/>
    </xf>
    <xf numFmtId="0" fontId="19" fillId="2" borderId="13" xfId="0" applyFont="1" applyFill="1" applyBorder="1" applyAlignment="1">
      <alignment wrapText="1"/>
    </xf>
    <xf numFmtId="0" fontId="18" fillId="2" borderId="10" xfId="0" applyFont="1" applyFill="1" applyBorder="1" applyAlignment="1">
      <alignment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0" xfId="0" applyFont="1" applyFill="1" applyBorder="1"/>
    <xf numFmtId="0" fontId="7" fillId="2" borderId="10" xfId="0" applyFont="1" applyFill="1" applyBorder="1" applyAlignment="1"/>
    <xf numFmtId="0" fontId="7" fillId="2" borderId="10" xfId="0" applyFont="1" applyFill="1" applyBorder="1" applyAlignment="1">
      <alignment wrapText="1"/>
    </xf>
    <xf numFmtId="0" fontId="7" fillId="2" borderId="10" xfId="0" applyFont="1" applyFill="1" applyBorder="1" applyAlignment="1">
      <alignment horizontal="left" wrapText="1"/>
    </xf>
    <xf numFmtId="0" fontId="10" fillId="2" borderId="13" xfId="0" applyFont="1" applyFill="1" applyBorder="1" applyAlignment="1">
      <alignment wrapText="1"/>
    </xf>
    <xf numFmtId="0" fontId="10" fillId="2" borderId="10" xfId="0" applyFont="1" applyFill="1" applyBorder="1" applyAlignment="1">
      <alignment wrapText="1"/>
    </xf>
    <xf numFmtId="0" fontId="20" fillId="2" borderId="10" xfId="0" applyFont="1" applyFill="1" applyBorder="1"/>
    <xf numFmtId="0" fontId="20" fillId="2" borderId="10" xfId="0" applyFont="1" applyFill="1" applyBorder="1" applyAlignment="1">
      <alignment wrapText="1"/>
    </xf>
    <xf numFmtId="0" fontId="21" fillId="2" borderId="10" xfId="0" applyFont="1" applyFill="1" applyBorder="1"/>
    <xf numFmtId="0" fontId="22" fillId="9" borderId="10" xfId="0" applyNumberFormat="1" applyFont="1" applyFill="1" applyBorder="1" applyAlignment="1" applyProtection="1">
      <alignment horizontal="left" wrapText="1"/>
    </xf>
    <xf numFmtId="0" fontId="23" fillId="2" borderId="10" xfId="0" applyFont="1" applyFill="1" applyBorder="1" applyAlignment="1">
      <alignment wrapText="1"/>
    </xf>
    <xf numFmtId="0" fontId="24" fillId="2" borderId="10" xfId="0" applyFont="1" applyFill="1" applyBorder="1" applyAlignment="1">
      <alignment wrapText="1"/>
    </xf>
    <xf numFmtId="0" fontId="24" fillId="2" borderId="10" xfId="0" applyFont="1" applyFill="1" applyBorder="1" applyAlignment="1">
      <alignment horizontal="left" wrapText="1"/>
    </xf>
    <xf numFmtId="0" fontId="24" fillId="2" borderId="10" xfId="0" applyFont="1" applyFill="1" applyBorder="1" applyAlignment="1">
      <alignment vertical="top" wrapText="1"/>
    </xf>
    <xf numFmtId="0" fontId="24" fillId="2" borderId="10" xfId="0" applyFont="1" applyFill="1" applyBorder="1" applyAlignment="1">
      <alignment horizontal="left" vertical="top" wrapText="1"/>
    </xf>
    <xf numFmtId="0" fontId="25" fillId="2" borderId="17" xfId="0" applyFont="1" applyFill="1" applyBorder="1" applyAlignment="1">
      <alignment wrapText="1"/>
    </xf>
    <xf numFmtId="0" fontId="25" fillId="2" borderId="10" xfId="0" applyFont="1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2" fillId="0" borderId="0" xfId="0" applyFont="1" applyAlignment="1">
      <alignment horizontal="right"/>
    </xf>
    <xf numFmtId="4" fontId="7" fillId="0" borderId="41" xfId="1" applyNumberFormat="1" applyFont="1" applyFill="1" applyBorder="1"/>
    <xf numFmtId="0" fontId="5" fillId="0" borderId="32" xfId="1" applyFont="1" applyBorder="1" applyAlignment="1">
      <alignment horizontal="center" vertical="center"/>
    </xf>
    <xf numFmtId="0" fontId="6" fillId="2" borderId="16" xfId="1" applyFont="1" applyFill="1" applyBorder="1" applyAlignment="1">
      <alignment horizontal="center" vertical="center"/>
    </xf>
    <xf numFmtId="0" fontId="6" fillId="2" borderId="43" xfId="1" applyFont="1" applyFill="1" applyBorder="1" applyAlignment="1">
      <alignment horizontal="center" vertical="center"/>
    </xf>
    <xf numFmtId="0" fontId="6" fillId="2" borderId="17" xfId="1" applyFont="1" applyFill="1" applyBorder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52" xfId="1" applyFont="1" applyBorder="1" applyAlignment="1">
      <alignment horizontal="center" vertical="center"/>
    </xf>
    <xf numFmtId="0" fontId="5" fillId="10" borderId="60" xfId="1" applyFont="1" applyFill="1" applyBorder="1" applyAlignment="1">
      <alignment horizontal="center" vertical="center"/>
    </xf>
    <xf numFmtId="0" fontId="5" fillId="10" borderId="17" xfId="1" applyFont="1" applyFill="1" applyBorder="1" applyAlignment="1">
      <alignment horizontal="center" vertical="center"/>
    </xf>
    <xf numFmtId="0" fontId="6" fillId="10" borderId="16" xfId="1" applyFont="1" applyFill="1" applyBorder="1" applyAlignment="1">
      <alignment horizontal="center" vertical="center"/>
    </xf>
    <xf numFmtId="0" fontId="6" fillId="10" borderId="43" xfId="1" applyFont="1" applyFill="1" applyBorder="1" applyAlignment="1">
      <alignment horizontal="center" vertical="center"/>
    </xf>
    <xf numFmtId="0" fontId="6" fillId="2" borderId="42" xfId="1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wrapText="1"/>
    </xf>
    <xf numFmtId="0" fontId="9" fillId="0" borderId="26" xfId="0" applyFont="1" applyBorder="1" applyAlignment="1">
      <alignment wrapText="1"/>
    </xf>
    <xf numFmtId="0" fontId="9" fillId="2" borderId="26" xfId="0" applyFont="1" applyFill="1" applyBorder="1" applyAlignment="1">
      <alignment wrapText="1"/>
    </xf>
    <xf numFmtId="49" fontId="5" fillId="3" borderId="61" xfId="1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5" fillId="0" borderId="10" xfId="1" applyNumberFormat="1" applyFont="1" applyBorder="1" applyAlignment="1">
      <alignment horizontal="center" vertical="center"/>
    </xf>
    <xf numFmtId="0" fontId="0" fillId="0" borderId="17" xfId="0" applyFill="1" applyBorder="1" applyAlignment="1">
      <alignment wrapText="1"/>
    </xf>
    <xf numFmtId="0" fontId="25" fillId="0" borderId="17" xfId="0" applyFont="1" applyFill="1" applyBorder="1" applyAlignment="1">
      <alignment wrapText="1"/>
    </xf>
    <xf numFmtId="0" fontId="2" fillId="0" borderId="0" xfId="1" applyFont="1" applyAlignment="1">
      <alignment horizontal="right"/>
    </xf>
    <xf numFmtId="0" fontId="10" fillId="0" borderId="10" xfId="0" applyFont="1" applyFill="1" applyBorder="1" applyAlignment="1">
      <alignment wrapText="1"/>
    </xf>
    <xf numFmtId="4" fontId="5" fillId="0" borderId="11" xfId="1" applyNumberFormat="1" applyFont="1" applyFill="1" applyBorder="1"/>
    <xf numFmtId="4" fontId="5" fillId="0" borderId="26" xfId="1" applyNumberFormat="1" applyFont="1" applyFill="1" applyBorder="1"/>
    <xf numFmtId="4" fontId="5" fillId="0" borderId="10" xfId="1" applyNumberFormat="1" applyFont="1" applyFill="1" applyBorder="1"/>
    <xf numFmtId="0" fontId="2" fillId="0" borderId="27" xfId="1" applyFont="1" applyFill="1" applyBorder="1" applyAlignment="1">
      <alignment horizontal="justify" vertical="center"/>
    </xf>
    <xf numFmtId="4" fontId="5" fillId="3" borderId="62" xfId="1" applyNumberFormat="1" applyFont="1" applyFill="1" applyBorder="1"/>
    <xf numFmtId="4" fontId="2" fillId="0" borderId="34" xfId="1" applyNumberFormat="1" applyFont="1" applyFill="1" applyBorder="1"/>
    <xf numFmtId="4" fontId="2" fillId="0" borderId="35" xfId="1" applyNumberFormat="1" applyFont="1" applyFill="1" applyBorder="1"/>
    <xf numFmtId="0" fontId="13" fillId="0" borderId="32" xfId="1" applyFont="1" applyFill="1" applyBorder="1" applyAlignment="1">
      <alignment wrapText="1"/>
    </xf>
    <xf numFmtId="0" fontId="6" fillId="10" borderId="64" xfId="1" applyFont="1" applyFill="1" applyBorder="1" applyAlignment="1">
      <alignment horizontal="center" vertical="center"/>
    </xf>
    <xf numFmtId="0" fontId="6" fillId="10" borderId="62" xfId="1" applyFont="1" applyFill="1" applyBorder="1" applyAlignment="1">
      <alignment horizontal="center" vertical="center"/>
    </xf>
    <xf numFmtId="0" fontId="6" fillId="10" borderId="65" xfId="1" applyFont="1" applyFill="1" applyBorder="1" applyAlignment="1">
      <alignment horizontal="center" vertical="center"/>
    </xf>
    <xf numFmtId="0" fontId="6" fillId="10" borderId="52" xfId="1" applyFont="1" applyFill="1" applyBorder="1" applyAlignment="1">
      <alignment horizontal="center" vertical="center"/>
    </xf>
    <xf numFmtId="0" fontId="6" fillId="10" borderId="15" xfId="1" applyFont="1" applyFill="1" applyBorder="1" applyAlignment="1">
      <alignment horizontal="center" vertical="center"/>
    </xf>
    <xf numFmtId="0" fontId="6" fillId="2" borderId="52" xfId="1" applyFont="1" applyFill="1" applyBorder="1" applyAlignment="1">
      <alignment horizontal="center" vertical="center"/>
    </xf>
    <xf numFmtId="0" fontId="6" fillId="2" borderId="40" xfId="1" applyFont="1" applyFill="1" applyBorder="1" applyAlignment="1">
      <alignment horizontal="center" vertical="center"/>
    </xf>
    <xf numFmtId="0" fontId="6" fillId="0" borderId="66" xfId="1" applyFont="1" applyBorder="1" applyAlignment="1">
      <alignment horizontal="center" vertical="center"/>
    </xf>
    <xf numFmtId="4" fontId="7" fillId="0" borderId="12" xfId="1" applyNumberFormat="1" applyFont="1" applyFill="1" applyBorder="1"/>
    <xf numFmtId="4" fontId="7" fillId="0" borderId="13" xfId="1" applyNumberFormat="1" applyFont="1" applyFill="1" applyBorder="1"/>
    <xf numFmtId="4" fontId="7" fillId="0" borderId="14" xfId="1" applyNumberFormat="1" applyFont="1" applyFill="1" applyBorder="1"/>
    <xf numFmtId="4" fontId="5" fillId="3" borderId="34" xfId="1" applyNumberFormat="1" applyFont="1" applyFill="1" applyBorder="1"/>
    <xf numFmtId="4" fontId="5" fillId="3" borderId="53" xfId="1" applyNumberFormat="1" applyFont="1" applyFill="1" applyBorder="1"/>
    <xf numFmtId="0" fontId="6" fillId="10" borderId="17" xfId="1" applyFont="1" applyFill="1" applyBorder="1" applyAlignment="1">
      <alignment horizontal="center" vertical="center"/>
    </xf>
    <xf numFmtId="0" fontId="6" fillId="10" borderId="18" xfId="1" applyFont="1" applyFill="1" applyBorder="1" applyAlignment="1">
      <alignment horizontal="center" vertical="center"/>
    </xf>
    <xf numFmtId="4" fontId="5" fillId="3" borderId="64" xfId="1" applyNumberFormat="1" applyFont="1" applyFill="1" applyBorder="1"/>
    <xf numFmtId="4" fontId="5" fillId="3" borderId="65" xfId="1" applyNumberFormat="1" applyFont="1" applyFill="1" applyBorder="1"/>
    <xf numFmtId="4" fontId="7" fillId="2" borderId="0" xfId="0" applyNumberFormat="1" applyFont="1" applyFill="1" applyAlignment="1"/>
    <xf numFmtId="4" fontId="16" fillId="0" borderId="0" xfId="0" applyNumberFormat="1" applyFont="1"/>
    <xf numFmtId="2" fontId="5" fillId="10" borderId="16" xfId="1" applyNumberFormat="1" applyFont="1" applyFill="1" applyBorder="1" applyAlignment="1">
      <alignment horizontal="center" vertical="center"/>
    </xf>
    <xf numFmtId="2" fontId="0" fillId="0" borderId="0" xfId="0" applyNumberFormat="1"/>
    <xf numFmtId="4" fontId="5" fillId="3" borderId="25" xfId="1" applyNumberFormat="1" applyFont="1" applyFill="1" applyBorder="1"/>
    <xf numFmtId="0" fontId="5" fillId="3" borderId="10" xfId="1" applyFont="1" applyFill="1" applyBorder="1" applyAlignment="1">
      <alignment vertical="center"/>
    </xf>
    <xf numFmtId="4" fontId="5" fillId="0" borderId="68" xfId="1" applyNumberFormat="1" applyFont="1" applyFill="1" applyBorder="1"/>
    <xf numFmtId="4" fontId="5" fillId="0" borderId="69" xfId="1" applyNumberFormat="1" applyFont="1" applyFill="1" applyBorder="1"/>
    <xf numFmtId="49" fontId="7" fillId="0" borderId="8" xfId="1" applyNumberFormat="1" applyFont="1" applyFill="1" applyBorder="1" applyAlignment="1">
      <alignment horizontal="center" vertical="center"/>
    </xf>
    <xf numFmtId="0" fontId="8" fillId="0" borderId="0" xfId="1" applyFill="1"/>
    <xf numFmtId="0" fontId="0" fillId="0" borderId="10" xfId="0" applyFill="1" applyBorder="1" applyAlignment="1">
      <alignment wrapText="1"/>
    </xf>
    <xf numFmtId="0" fontId="0" fillId="0" borderId="67" xfId="0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7" fillId="0" borderId="13" xfId="0" applyFont="1" applyFill="1" applyBorder="1"/>
    <xf numFmtId="4" fontId="7" fillId="2" borderId="9" xfId="0" applyNumberFormat="1" applyFont="1" applyFill="1" applyBorder="1" applyAlignment="1"/>
    <xf numFmtId="4" fontId="7" fillId="2" borderId="10" xfId="0" applyNumberFormat="1" applyFont="1" applyFill="1" applyBorder="1" applyAlignment="1"/>
    <xf numFmtId="3" fontId="7" fillId="2" borderId="11" xfId="0" applyNumberFormat="1" applyFont="1" applyFill="1" applyBorder="1" applyAlignment="1"/>
    <xf numFmtId="4" fontId="7" fillId="0" borderId="9" xfId="0" applyNumberFormat="1" applyFont="1" applyBorder="1" applyAlignment="1"/>
    <xf numFmtId="4" fontId="7" fillId="0" borderId="10" xfId="0" applyNumberFormat="1" applyFont="1" applyBorder="1" applyAlignment="1"/>
    <xf numFmtId="4" fontId="7" fillId="2" borderId="11" xfId="0" applyNumberFormat="1" applyFont="1" applyFill="1" applyBorder="1" applyAlignment="1"/>
    <xf numFmtId="4" fontId="7" fillId="2" borderId="28" xfId="0" applyNumberFormat="1" applyFont="1" applyFill="1" applyBorder="1" applyAlignment="1"/>
    <xf numFmtId="4" fontId="7" fillId="0" borderId="41" xfId="0" applyNumberFormat="1" applyFont="1" applyBorder="1" applyAlignment="1"/>
    <xf numFmtId="4" fontId="2" fillId="0" borderId="62" xfId="1" applyNumberFormat="1" applyFont="1" applyFill="1" applyBorder="1"/>
    <xf numFmtId="4" fontId="2" fillId="0" borderId="63" xfId="1" applyNumberFormat="1" applyFont="1" applyFill="1" applyBorder="1"/>
    <xf numFmtId="4" fontId="7" fillId="0" borderId="18" xfId="1" applyNumberFormat="1" applyFont="1" applyFill="1" applyBorder="1"/>
    <xf numFmtId="4" fontId="7" fillId="0" borderId="29" xfId="1" applyNumberFormat="1" applyFont="1" applyFill="1" applyBorder="1"/>
    <xf numFmtId="4" fontId="5" fillId="3" borderId="29" xfId="1" applyNumberFormat="1" applyFont="1" applyFill="1" applyBorder="1"/>
    <xf numFmtId="4" fontId="5" fillId="0" borderId="29" xfId="1" applyNumberFormat="1" applyFont="1" applyFill="1" applyBorder="1"/>
    <xf numFmtId="0" fontId="2" fillId="0" borderId="17" xfId="0" applyFont="1" applyFill="1" applyBorder="1" applyAlignment="1">
      <alignment horizontal="justify" vertical="center"/>
    </xf>
    <xf numFmtId="4" fontId="7" fillId="0" borderId="43" xfId="1" applyNumberFormat="1" applyFont="1" applyFill="1" applyBorder="1"/>
    <xf numFmtId="4" fontId="5" fillId="0" borderId="31" xfId="1" applyNumberFormat="1" applyFont="1" applyFill="1" applyBorder="1"/>
    <xf numFmtId="4" fontId="5" fillId="0" borderId="51" xfId="1" applyNumberFormat="1" applyFont="1" applyFill="1" applyBorder="1"/>
    <xf numFmtId="49" fontId="5" fillId="3" borderId="53" xfId="1" applyNumberFormat="1" applyFont="1" applyFill="1" applyBorder="1" applyAlignment="1">
      <alignment horizontal="center" vertical="center"/>
    </xf>
    <xf numFmtId="0" fontId="5" fillId="3" borderId="53" xfId="1" applyFont="1" applyFill="1" applyBorder="1" applyAlignment="1">
      <alignment horizontal="justify" vertical="center"/>
    </xf>
    <xf numFmtId="4" fontId="5" fillId="3" borderId="44" xfId="1" applyNumberFormat="1" applyFont="1" applyFill="1" applyBorder="1"/>
    <xf numFmtId="4" fontId="5" fillId="3" borderId="35" xfId="1" applyNumberFormat="1" applyFont="1" applyFill="1" applyBorder="1"/>
    <xf numFmtId="4" fontId="5" fillId="3" borderId="38" xfId="1" applyNumberFormat="1" applyFont="1" applyFill="1" applyBorder="1"/>
    <xf numFmtId="4" fontId="7" fillId="0" borderId="42" xfId="1" applyNumberFormat="1" applyFont="1" applyFill="1" applyBorder="1"/>
    <xf numFmtId="4" fontId="5" fillId="3" borderId="45" xfId="1" applyNumberFormat="1" applyFont="1" applyFill="1" applyBorder="1"/>
    <xf numFmtId="4" fontId="5" fillId="0" borderId="28" xfId="1" applyNumberFormat="1" applyFont="1" applyFill="1" applyBorder="1"/>
    <xf numFmtId="4" fontId="2" fillId="0" borderId="70" xfId="1" applyNumberFormat="1" applyFont="1" applyFill="1" applyBorder="1"/>
    <xf numFmtId="4" fontId="5" fillId="3" borderId="30" xfId="1" applyNumberFormat="1" applyFont="1" applyFill="1" applyBorder="1"/>
    <xf numFmtId="4" fontId="7" fillId="3" borderId="28" xfId="1" applyNumberFormat="1" applyFont="1" applyFill="1" applyBorder="1"/>
    <xf numFmtId="4" fontId="7" fillId="0" borderId="39" xfId="1" applyNumberFormat="1" applyFont="1" applyFill="1" applyBorder="1"/>
    <xf numFmtId="164" fontId="5" fillId="3" borderId="2" xfId="2" applyFont="1" applyFill="1" applyBorder="1" applyAlignment="1">
      <alignment horizontal="right"/>
    </xf>
    <xf numFmtId="4" fontId="5" fillId="3" borderId="9" xfId="1" applyNumberFormat="1" applyFont="1" applyFill="1" applyBorder="1" applyAlignment="1">
      <alignment horizontal="right"/>
    </xf>
    <xf numFmtId="4" fontId="5" fillId="0" borderId="71" xfId="1" applyNumberFormat="1" applyFont="1" applyFill="1" applyBorder="1"/>
    <xf numFmtId="4" fontId="5" fillId="0" borderId="9" xfId="1" applyNumberFormat="1" applyFont="1" applyFill="1" applyBorder="1"/>
    <xf numFmtId="4" fontId="5" fillId="0" borderId="41" xfId="1" applyNumberFormat="1" applyFont="1" applyFill="1" applyBorder="1"/>
    <xf numFmtId="4" fontId="7" fillId="2" borderId="28" xfId="1" applyNumberFormat="1" applyFont="1" applyFill="1" applyBorder="1"/>
    <xf numFmtId="4" fontId="7" fillId="2" borderId="42" xfId="1" applyNumberFormat="1" applyFont="1" applyFill="1" applyBorder="1"/>
    <xf numFmtId="4" fontId="7" fillId="2" borderId="16" xfId="1" applyNumberFormat="1" applyFont="1" applyFill="1" applyBorder="1"/>
    <xf numFmtId="4" fontId="7" fillId="2" borderId="20" xfId="1" applyNumberFormat="1" applyFont="1" applyFill="1" applyBorder="1"/>
    <xf numFmtId="49" fontId="2" fillId="0" borderId="61" xfId="1" applyNumberFormat="1" applyFont="1" applyFill="1" applyBorder="1" applyAlignment="1">
      <alignment horizontal="center" vertical="center"/>
    </xf>
    <xf numFmtId="165" fontId="7" fillId="0" borderId="10" xfId="1" applyNumberFormat="1" applyFont="1" applyFill="1" applyBorder="1"/>
    <xf numFmtId="165" fontId="7" fillId="0" borderId="11" xfId="1" applyNumberFormat="1" applyFont="1" applyFill="1" applyBorder="1"/>
    <xf numFmtId="2" fontId="10" fillId="0" borderId="10" xfId="0" applyNumberFormat="1" applyFont="1" applyFill="1" applyBorder="1"/>
    <xf numFmtId="0" fontId="5" fillId="10" borderId="8" xfId="0" applyFont="1" applyFill="1" applyBorder="1" applyAlignment="1">
      <alignment horizontal="justify" vertical="center"/>
    </xf>
    <xf numFmtId="4" fontId="7" fillId="0" borderId="26" xfId="0" applyNumberFormat="1" applyFont="1" applyFill="1" applyBorder="1"/>
    <xf numFmtId="0" fontId="5" fillId="2" borderId="58" xfId="0" applyFont="1" applyFill="1" applyBorder="1" applyAlignment="1">
      <alignment horizontal="center" vertical="center"/>
    </xf>
    <xf numFmtId="0" fontId="5" fillId="2" borderId="57" xfId="0" applyFont="1" applyFill="1" applyBorder="1" applyAlignment="1">
      <alignment horizontal="center" vertical="center"/>
    </xf>
    <xf numFmtId="0" fontId="5" fillId="0" borderId="56" xfId="0" applyFont="1" applyBorder="1" applyAlignment="1">
      <alignment horizontal="center" vertical="center"/>
    </xf>
    <xf numFmtId="4" fontId="5" fillId="0" borderId="43" xfId="1" applyNumberFormat="1" applyFont="1" applyFill="1" applyBorder="1"/>
    <xf numFmtId="4" fontId="5" fillId="0" borderId="17" xfId="1" applyNumberFormat="1" applyFont="1" applyFill="1" applyBorder="1"/>
    <xf numFmtId="4" fontId="5" fillId="3" borderId="68" xfId="1" applyNumberFormat="1" applyFont="1" applyFill="1" applyBorder="1"/>
    <xf numFmtId="4" fontId="5" fillId="3" borderId="69" xfId="1" applyNumberFormat="1" applyFont="1" applyFill="1" applyBorder="1"/>
    <xf numFmtId="49" fontId="5" fillId="3" borderId="54" xfId="1" applyNumberFormat="1" applyFont="1" applyFill="1" applyBorder="1" applyAlignment="1">
      <alignment horizontal="center" vertical="center"/>
    </xf>
    <xf numFmtId="0" fontId="5" fillId="3" borderId="65" xfId="1" applyFont="1" applyFill="1" applyBorder="1" applyAlignment="1">
      <alignment horizontal="justify" vertical="center"/>
    </xf>
    <xf numFmtId="0" fontId="5" fillId="3" borderId="11" xfId="1" applyFont="1" applyFill="1" applyBorder="1" applyAlignment="1">
      <alignment horizontal="justify" vertical="center"/>
    </xf>
    <xf numFmtId="49" fontId="5" fillId="0" borderId="9" xfId="1" applyNumberFormat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justify" vertical="center"/>
    </xf>
    <xf numFmtId="49" fontId="5" fillId="0" borderId="20" xfId="1" applyNumberFormat="1" applyFont="1" applyFill="1" applyBorder="1" applyAlignment="1">
      <alignment horizontal="center" vertical="center"/>
    </xf>
    <xf numFmtId="0" fontId="2" fillId="0" borderId="22" xfId="1" applyFont="1" applyFill="1" applyBorder="1" applyAlignment="1">
      <alignment horizontal="justify" vertical="center"/>
    </xf>
    <xf numFmtId="4" fontId="5" fillId="3" borderId="36" xfId="1" applyNumberFormat="1" applyFont="1" applyFill="1" applyBorder="1"/>
    <xf numFmtId="0" fontId="6" fillId="7" borderId="34" xfId="1" applyFont="1" applyFill="1" applyBorder="1" applyAlignment="1">
      <alignment horizontal="center" vertical="center"/>
    </xf>
    <xf numFmtId="0" fontId="6" fillId="7" borderId="44" xfId="1" applyFont="1" applyFill="1" applyBorder="1" applyAlignment="1">
      <alignment horizontal="center" vertical="center"/>
    </xf>
    <xf numFmtId="0" fontId="6" fillId="7" borderId="6" xfId="1" applyFont="1" applyFill="1" applyBorder="1" applyAlignment="1">
      <alignment horizontal="center" vertical="center"/>
    </xf>
    <xf numFmtId="0" fontId="6" fillId="7" borderId="7" xfId="1" applyFont="1" applyFill="1" applyBorder="1" applyAlignment="1">
      <alignment horizontal="center" vertical="center"/>
    </xf>
    <xf numFmtId="2" fontId="5" fillId="7" borderId="44" xfId="1" applyNumberFormat="1" applyFont="1" applyFill="1" applyBorder="1" applyAlignment="1">
      <alignment horizontal="center" vertical="center"/>
    </xf>
    <xf numFmtId="0" fontId="6" fillId="7" borderId="2" xfId="1" applyFont="1" applyFill="1" applyBorder="1" applyAlignment="1">
      <alignment horizontal="center" vertical="center"/>
    </xf>
    <xf numFmtId="0" fontId="6" fillId="2" borderId="22" xfId="1" applyFont="1" applyFill="1" applyBorder="1" applyAlignment="1">
      <alignment horizontal="center" vertical="center"/>
    </xf>
    <xf numFmtId="4" fontId="5" fillId="7" borderId="35" xfId="1" applyNumberFormat="1" applyFont="1" applyFill="1" applyBorder="1"/>
    <xf numFmtId="3" fontId="5" fillId="3" borderId="36" xfId="1" applyNumberFormat="1" applyFont="1" applyFill="1" applyBorder="1"/>
    <xf numFmtId="4" fontId="7" fillId="2" borderId="28" xfId="1" applyNumberFormat="1" applyFont="1" applyFill="1" applyBorder="1" applyAlignment="1">
      <alignment horizontal="right"/>
    </xf>
    <xf numFmtId="49" fontId="7" fillId="0" borderId="54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right"/>
    </xf>
    <xf numFmtId="0" fontId="2" fillId="0" borderId="0" xfId="0" applyFont="1" applyAlignment="1">
      <alignment horizontal="right"/>
    </xf>
    <xf numFmtId="0" fontId="5" fillId="3" borderId="31" xfId="1" applyFont="1" applyFill="1" applyBorder="1" applyAlignment="1">
      <alignment horizontal="center" vertical="center"/>
    </xf>
    <xf numFmtId="2" fontId="5" fillId="0" borderId="16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horizontal="center" vertical="center"/>
    </xf>
    <xf numFmtId="4" fontId="5" fillId="0" borderId="2" xfId="0" applyNumberFormat="1" applyFont="1" applyFill="1" applyBorder="1"/>
    <xf numFmtId="4" fontId="5" fillId="0" borderId="3" xfId="0" applyNumberFormat="1" applyFont="1" applyFill="1" applyBorder="1"/>
    <xf numFmtId="0" fontId="2" fillId="0" borderId="0" xfId="0" applyFont="1" applyFill="1" applyBorder="1" applyAlignment="1">
      <alignment horizontal="justify" vertical="center"/>
    </xf>
    <xf numFmtId="4" fontId="7" fillId="0" borderId="55" xfId="1" applyNumberFormat="1" applyFont="1" applyFill="1" applyBorder="1"/>
    <xf numFmtId="4" fontId="7" fillId="0" borderId="68" xfId="1" applyNumberFormat="1" applyFont="1" applyFill="1" applyBorder="1"/>
    <xf numFmtId="4" fontId="7" fillId="0" borderId="0" xfId="1" applyNumberFormat="1" applyFont="1" applyFill="1" applyBorder="1"/>
    <xf numFmtId="0" fontId="0" fillId="0" borderId="32" xfId="0" applyFill="1" applyBorder="1" applyAlignment="1">
      <alignment wrapText="1"/>
    </xf>
    <xf numFmtId="2" fontId="10" fillId="0" borderId="26" xfId="0" applyNumberFormat="1" applyFont="1" applyFill="1" applyBorder="1"/>
    <xf numFmtId="0" fontId="5" fillId="11" borderId="8" xfId="0" applyFont="1" applyFill="1" applyBorder="1" applyAlignment="1">
      <alignment horizontal="justify" vertical="center"/>
    </xf>
    <xf numFmtId="166" fontId="6" fillId="2" borderId="17" xfId="1" applyNumberFormat="1" applyFont="1" applyFill="1" applyBorder="1" applyAlignment="1">
      <alignment horizontal="center" vertical="center"/>
    </xf>
    <xf numFmtId="4" fontId="2" fillId="2" borderId="3" xfId="1" applyNumberFormat="1" applyFont="1" applyFill="1" applyBorder="1"/>
    <xf numFmtId="2" fontId="5" fillId="0" borderId="17" xfId="1" applyNumberFormat="1" applyFont="1" applyFill="1" applyBorder="1" applyAlignment="1">
      <alignment horizontal="center" vertical="center"/>
    </xf>
    <xf numFmtId="2" fontId="5" fillId="10" borderId="17" xfId="1" applyNumberFormat="1" applyFont="1" applyFill="1" applyBorder="1" applyAlignment="1">
      <alignment horizontal="center" vertical="center"/>
    </xf>
    <xf numFmtId="2" fontId="6" fillId="10" borderId="42" xfId="1" applyNumberFormat="1" applyFont="1" applyFill="1" applyBorder="1" applyAlignment="1">
      <alignment horizontal="center" vertical="center"/>
    </xf>
    <xf numFmtId="2" fontId="6" fillId="2" borderId="42" xfId="1" applyNumberFormat="1" applyFont="1" applyFill="1" applyBorder="1" applyAlignment="1">
      <alignment horizontal="center" vertical="center"/>
    </xf>
    <xf numFmtId="166" fontId="5" fillId="0" borderId="17" xfId="1" applyNumberFormat="1" applyFont="1" applyFill="1" applyBorder="1" applyAlignment="1">
      <alignment horizontal="center" vertical="center"/>
    </xf>
    <xf numFmtId="4" fontId="0" fillId="0" borderId="0" xfId="0" applyNumberFormat="1"/>
    <xf numFmtId="0" fontId="4" fillId="0" borderId="0" xfId="1" applyFont="1" applyBorder="1" applyAlignment="1">
      <alignment horizontal="center"/>
    </xf>
    <xf numFmtId="0" fontId="2" fillId="0" borderId="0" xfId="1" applyFont="1" applyAlignment="1">
      <alignment horizontal="right"/>
    </xf>
    <xf numFmtId="0" fontId="3" fillId="0" borderId="0" xfId="1" applyFont="1" applyAlignment="1">
      <alignment horizontal="center" vertical="center"/>
    </xf>
    <xf numFmtId="0" fontId="5" fillId="2" borderId="3" xfId="1" applyFont="1" applyFill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46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37" xfId="1" applyFont="1" applyBorder="1" applyAlignment="1">
      <alignment horizontal="center" vertical="center"/>
    </xf>
    <xf numFmtId="0" fontId="5" fillId="0" borderId="38" xfId="1" applyFont="1" applyBorder="1" applyAlignment="1">
      <alignment horizontal="center" vertical="center"/>
    </xf>
    <xf numFmtId="0" fontId="5" fillId="0" borderId="47" xfId="1" applyFont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5" borderId="23" xfId="1" applyFont="1" applyFill="1" applyBorder="1" applyAlignment="1">
      <alignment horizontal="center" vertical="center"/>
    </xf>
    <xf numFmtId="0" fontId="5" fillId="5" borderId="24" xfId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4" borderId="6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9" xfId="1" applyFont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wrapText="1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5" fillId="2" borderId="26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50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48" xfId="1" applyFont="1" applyBorder="1" applyAlignment="1">
      <alignment horizontal="center" vertical="center"/>
    </xf>
    <xf numFmtId="0" fontId="5" fillId="0" borderId="25" xfId="1" applyFont="1" applyBorder="1" applyAlignment="1">
      <alignment horizontal="center" vertical="center"/>
    </xf>
    <xf numFmtId="0" fontId="5" fillId="0" borderId="49" xfId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5" fillId="0" borderId="19" xfId="0" applyFont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0" borderId="71" xfId="0" applyFont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4" borderId="23" xfId="1" applyFont="1" applyFill="1" applyBorder="1" applyAlignment="1">
      <alignment horizontal="center" vertical="center"/>
    </xf>
    <xf numFmtId="0" fontId="5" fillId="4" borderId="24" xfId="1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7</xdr:row>
      <xdr:rowOff>0</xdr:rowOff>
    </xdr:from>
    <xdr:to>
      <xdr:col>0</xdr:col>
      <xdr:colOff>352425</xdr:colOff>
      <xdr:row>7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219075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7</xdr:row>
      <xdr:rowOff>152400</xdr:rowOff>
    </xdr:from>
    <xdr:to>
      <xdr:col>0</xdr:col>
      <xdr:colOff>352425</xdr:colOff>
      <xdr:row>8</xdr:row>
      <xdr:rowOff>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18192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257175</xdr:colOff>
      <xdr:row>8</xdr:row>
      <xdr:rowOff>0</xdr:rowOff>
    </xdr:from>
    <xdr:to>
      <xdr:col>0</xdr:col>
      <xdr:colOff>333375</xdr:colOff>
      <xdr:row>8</xdr:row>
      <xdr:rowOff>161925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257175" y="20097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</xdr:row>
      <xdr:rowOff>0</xdr:rowOff>
    </xdr:from>
    <xdr:to>
      <xdr:col>0</xdr:col>
      <xdr:colOff>190500</xdr:colOff>
      <xdr:row>7</xdr:row>
      <xdr:rowOff>161925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6</xdr:row>
      <xdr:rowOff>190500</xdr:rowOff>
    </xdr:from>
    <xdr:to>
      <xdr:col>4</xdr:col>
      <xdr:colOff>771525</xdr:colOff>
      <xdr:row>7</xdr:row>
      <xdr:rowOff>104775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6753225" y="16097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2276475</xdr:colOff>
      <xdr:row>9</xdr:row>
      <xdr:rowOff>57150</xdr:rowOff>
    </xdr:from>
    <xdr:to>
      <xdr:col>1</xdr:col>
      <xdr:colOff>2352675</xdr:colOff>
      <xdr:row>9</xdr:row>
      <xdr:rowOff>219075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2867025" y="23526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7</xdr:row>
      <xdr:rowOff>19050</xdr:rowOff>
    </xdr:from>
    <xdr:to>
      <xdr:col>0</xdr:col>
      <xdr:colOff>276225</xdr:colOff>
      <xdr:row>7</xdr:row>
      <xdr:rowOff>161925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685925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38862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44" name="Text Box 5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161925</xdr:rowOff>
    </xdr:to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114300" y="4381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0" name="Text Box 1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2" name="Text Box 5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3" name="Text Box 6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4" name="Text Box 1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9</xdr:row>
      <xdr:rowOff>161925</xdr:rowOff>
    </xdr:to>
    <xdr:sp macro="" textlink="">
      <xdr:nvSpPr>
        <xdr:cNvPr id="57" name="Text Box 6"/>
        <xdr:cNvSpPr txBox="1">
          <a:spLocks noChangeArrowheads="1"/>
        </xdr:cNvSpPr>
      </xdr:nvSpPr>
      <xdr:spPr bwMode="auto">
        <a:xfrm>
          <a:off x="276225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8" name="Text Box 1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0" name="Text Box 5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1" name="Text Box 6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3" name="Text Box 4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161925</xdr:rowOff>
    </xdr:to>
    <xdr:sp macro="" textlink="">
      <xdr:nvSpPr>
        <xdr:cNvPr id="64" name="Text Box 5"/>
        <xdr:cNvSpPr txBox="1">
          <a:spLocks noChangeArrowheads="1"/>
        </xdr:cNvSpPr>
      </xdr:nvSpPr>
      <xdr:spPr bwMode="auto">
        <a:xfrm>
          <a:off x="114300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9</xdr:row>
      <xdr:rowOff>161925</xdr:rowOff>
    </xdr:to>
    <xdr:sp macro="" textlink="">
      <xdr:nvSpPr>
        <xdr:cNvPr id="65" name="Text Box 6"/>
        <xdr:cNvSpPr txBox="1">
          <a:spLocks noChangeArrowheads="1"/>
        </xdr:cNvSpPr>
      </xdr:nvSpPr>
      <xdr:spPr bwMode="auto">
        <a:xfrm>
          <a:off x="276225" y="22955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94</xdr:row>
      <xdr:rowOff>0</xdr:rowOff>
    </xdr:from>
    <xdr:to>
      <xdr:col>0</xdr:col>
      <xdr:colOff>190500</xdr:colOff>
      <xdr:row>94</xdr:row>
      <xdr:rowOff>161925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94</xdr:row>
      <xdr:rowOff>0</xdr:rowOff>
    </xdr:from>
    <xdr:to>
      <xdr:col>0</xdr:col>
      <xdr:colOff>190500</xdr:colOff>
      <xdr:row>94</xdr:row>
      <xdr:rowOff>161925</xdr:rowOff>
    </xdr:to>
    <xdr:sp macro="" textlink="">
      <xdr:nvSpPr>
        <xdr:cNvPr id="67" name="Text Box 4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94</xdr:row>
      <xdr:rowOff>0</xdr:rowOff>
    </xdr:from>
    <xdr:to>
      <xdr:col>0</xdr:col>
      <xdr:colOff>190500</xdr:colOff>
      <xdr:row>94</xdr:row>
      <xdr:rowOff>161925</xdr:rowOff>
    </xdr:to>
    <xdr:sp macro="" textlink="">
      <xdr:nvSpPr>
        <xdr:cNvPr id="68" name="Text Box 5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94</xdr:row>
      <xdr:rowOff>0</xdr:rowOff>
    </xdr:from>
    <xdr:to>
      <xdr:col>0</xdr:col>
      <xdr:colOff>190500</xdr:colOff>
      <xdr:row>94</xdr:row>
      <xdr:rowOff>161925</xdr:rowOff>
    </xdr:to>
    <xdr:sp macro="" textlink="">
      <xdr:nvSpPr>
        <xdr:cNvPr id="69" name="Text Box 6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94</xdr:row>
      <xdr:rowOff>0</xdr:rowOff>
    </xdr:from>
    <xdr:to>
      <xdr:col>0</xdr:col>
      <xdr:colOff>190500</xdr:colOff>
      <xdr:row>94</xdr:row>
      <xdr:rowOff>161925</xdr:rowOff>
    </xdr:to>
    <xdr:sp macro="" textlink="">
      <xdr:nvSpPr>
        <xdr:cNvPr id="70" name="Text Box 1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94</xdr:row>
      <xdr:rowOff>0</xdr:rowOff>
    </xdr:from>
    <xdr:to>
      <xdr:col>0</xdr:col>
      <xdr:colOff>190500</xdr:colOff>
      <xdr:row>94</xdr:row>
      <xdr:rowOff>161925</xdr:rowOff>
    </xdr:to>
    <xdr:sp macro="" textlink="">
      <xdr:nvSpPr>
        <xdr:cNvPr id="71" name="Text Box 4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94</xdr:row>
      <xdr:rowOff>0</xdr:rowOff>
    </xdr:from>
    <xdr:to>
      <xdr:col>0</xdr:col>
      <xdr:colOff>190500</xdr:colOff>
      <xdr:row>94</xdr:row>
      <xdr:rowOff>161925</xdr:rowOff>
    </xdr:to>
    <xdr:sp macro="" textlink="">
      <xdr:nvSpPr>
        <xdr:cNvPr id="72" name="Text Box 5"/>
        <xdr:cNvSpPr txBox="1">
          <a:spLocks noChangeArrowheads="1"/>
        </xdr:cNvSpPr>
      </xdr:nvSpPr>
      <xdr:spPr bwMode="auto">
        <a:xfrm>
          <a:off x="114300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94</xdr:row>
      <xdr:rowOff>0</xdr:rowOff>
    </xdr:from>
    <xdr:to>
      <xdr:col>0</xdr:col>
      <xdr:colOff>352425</xdr:colOff>
      <xdr:row>94</xdr:row>
      <xdr:rowOff>161925</xdr:rowOff>
    </xdr:to>
    <xdr:sp macro="" textlink="">
      <xdr:nvSpPr>
        <xdr:cNvPr id="73" name="Text Box 6"/>
        <xdr:cNvSpPr txBox="1">
          <a:spLocks noChangeArrowheads="1"/>
        </xdr:cNvSpPr>
      </xdr:nvSpPr>
      <xdr:spPr bwMode="auto">
        <a:xfrm>
          <a:off x="276225" y="33775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114300</xdr:colOff>
      <xdr:row>11</xdr:row>
      <xdr:rowOff>0</xdr:rowOff>
    </xdr:from>
    <xdr:ext cx="76200" cy="161925"/>
    <xdr:sp macro="" textlink="">
      <xdr:nvSpPr>
        <xdr:cNvPr id="74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161925"/>
    <xdr:sp macro="" textlink="">
      <xdr:nvSpPr>
        <xdr:cNvPr id="75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161925"/>
    <xdr:sp macro="" textlink="">
      <xdr:nvSpPr>
        <xdr:cNvPr id="76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161925"/>
    <xdr:sp macro="" textlink="">
      <xdr:nvSpPr>
        <xdr:cNvPr id="77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161925"/>
    <xdr:sp macro="" textlink="">
      <xdr:nvSpPr>
        <xdr:cNvPr id="78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161925"/>
    <xdr:sp macro="" textlink="">
      <xdr:nvSpPr>
        <xdr:cNvPr id="79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161925"/>
    <xdr:sp macro="" textlink="">
      <xdr:nvSpPr>
        <xdr:cNvPr id="80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161925"/>
    <xdr:sp macro="" textlink="">
      <xdr:nvSpPr>
        <xdr:cNvPr id="81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161925"/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161925"/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161925"/>
    <xdr:sp macro="" textlink="">
      <xdr:nvSpPr>
        <xdr:cNvPr id="84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161925"/>
    <xdr:sp macro="" textlink="">
      <xdr:nvSpPr>
        <xdr:cNvPr id="85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161925"/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161925"/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88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89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90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93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94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95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98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99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161925"/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161925"/>
    <xdr:sp macro="" textlink="">
      <xdr:nvSpPr>
        <xdr:cNvPr id="103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161925"/>
    <xdr:sp macro="" textlink="">
      <xdr:nvSpPr>
        <xdr:cNvPr id="104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161925"/>
    <xdr:sp macro="" textlink="">
      <xdr:nvSpPr>
        <xdr:cNvPr id="105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161925"/>
    <xdr:sp macro="" textlink="">
      <xdr:nvSpPr>
        <xdr:cNvPr id="106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161925"/>
    <xdr:sp macro="" textlink="">
      <xdr:nvSpPr>
        <xdr:cNvPr id="107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161925"/>
    <xdr:sp macro="" textlink="">
      <xdr:nvSpPr>
        <xdr:cNvPr id="108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161925"/>
    <xdr:sp macro="" textlink="">
      <xdr:nvSpPr>
        <xdr:cNvPr id="109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161925"/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161925"/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161925"/>
    <xdr:sp macro="" textlink="">
      <xdr:nvSpPr>
        <xdr:cNvPr id="112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161925"/>
    <xdr:sp macro="" textlink="">
      <xdr:nvSpPr>
        <xdr:cNvPr id="113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161925"/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161925"/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161925"/>
    <xdr:sp macro="" textlink="">
      <xdr:nvSpPr>
        <xdr:cNvPr id="116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161925"/>
    <xdr:sp macro="" textlink="">
      <xdr:nvSpPr>
        <xdr:cNvPr id="117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161925"/>
    <xdr:sp macro="" textlink="">
      <xdr:nvSpPr>
        <xdr:cNvPr id="118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161925"/>
    <xdr:sp macro="" textlink="">
      <xdr:nvSpPr>
        <xdr:cNvPr id="119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161925"/>
    <xdr:sp macro="" textlink="">
      <xdr:nvSpPr>
        <xdr:cNvPr id="120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161925"/>
    <xdr:sp macro="" textlink="">
      <xdr:nvSpPr>
        <xdr:cNvPr id="121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161925"/>
    <xdr:sp macro="" textlink="">
      <xdr:nvSpPr>
        <xdr:cNvPr id="122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161925"/>
    <xdr:sp macro="" textlink="">
      <xdr:nvSpPr>
        <xdr:cNvPr id="123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161925"/>
    <xdr:sp macro="" textlink="">
      <xdr:nvSpPr>
        <xdr:cNvPr id="124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161925"/>
    <xdr:sp macro="" textlink="">
      <xdr:nvSpPr>
        <xdr:cNvPr id="125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161925"/>
    <xdr:sp macro="" textlink="">
      <xdr:nvSpPr>
        <xdr:cNvPr id="126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161925"/>
    <xdr:sp macro="" textlink="">
      <xdr:nvSpPr>
        <xdr:cNvPr id="127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161925"/>
    <xdr:sp macro="" textlink="">
      <xdr:nvSpPr>
        <xdr:cNvPr id="128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161925"/>
    <xdr:sp macro="" textlink="">
      <xdr:nvSpPr>
        <xdr:cNvPr id="129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161925"/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161925"/>
    <xdr:sp macro="" textlink="">
      <xdr:nvSpPr>
        <xdr:cNvPr id="131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161925"/>
    <xdr:sp macro="" textlink="">
      <xdr:nvSpPr>
        <xdr:cNvPr id="132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161925"/>
    <xdr:sp macro="" textlink="">
      <xdr:nvSpPr>
        <xdr:cNvPr id="133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161925"/>
    <xdr:sp macro="" textlink="">
      <xdr:nvSpPr>
        <xdr:cNvPr id="134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161925"/>
    <xdr:sp macro="" textlink="">
      <xdr:nvSpPr>
        <xdr:cNvPr id="135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161925"/>
    <xdr:sp macro="" textlink="">
      <xdr:nvSpPr>
        <xdr:cNvPr id="136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161925"/>
    <xdr:sp macro="" textlink="">
      <xdr:nvSpPr>
        <xdr:cNvPr id="137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161925"/>
    <xdr:sp macro="" textlink="">
      <xdr:nvSpPr>
        <xdr:cNvPr id="138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161925"/>
    <xdr:sp macro="" textlink="">
      <xdr:nvSpPr>
        <xdr:cNvPr id="139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161925"/>
    <xdr:sp macro="" textlink="">
      <xdr:nvSpPr>
        <xdr:cNvPr id="140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161925"/>
    <xdr:sp macro="" textlink="">
      <xdr:nvSpPr>
        <xdr:cNvPr id="141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161925"/>
    <xdr:sp macro="" textlink="">
      <xdr:nvSpPr>
        <xdr:cNvPr id="142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161925"/>
    <xdr:sp macro="" textlink="">
      <xdr:nvSpPr>
        <xdr:cNvPr id="143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16</xdr:row>
      <xdr:rowOff>0</xdr:rowOff>
    </xdr:from>
    <xdr:ext cx="76200" cy="161925"/>
    <xdr:sp macro="" textlink="">
      <xdr:nvSpPr>
        <xdr:cNvPr id="144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16</xdr:row>
      <xdr:rowOff>0</xdr:rowOff>
    </xdr:from>
    <xdr:ext cx="76200" cy="161925"/>
    <xdr:sp macro="" textlink="">
      <xdr:nvSpPr>
        <xdr:cNvPr id="145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16</xdr:row>
      <xdr:rowOff>0</xdr:rowOff>
    </xdr:from>
    <xdr:ext cx="76200" cy="161925"/>
    <xdr:sp macro="" textlink="">
      <xdr:nvSpPr>
        <xdr:cNvPr id="146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16</xdr:row>
      <xdr:rowOff>0</xdr:rowOff>
    </xdr:from>
    <xdr:ext cx="76200" cy="161925"/>
    <xdr:sp macro="" textlink="">
      <xdr:nvSpPr>
        <xdr:cNvPr id="147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16</xdr:row>
      <xdr:rowOff>0</xdr:rowOff>
    </xdr:from>
    <xdr:ext cx="76200" cy="161925"/>
    <xdr:sp macro="" textlink="">
      <xdr:nvSpPr>
        <xdr:cNvPr id="148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16</xdr:row>
      <xdr:rowOff>0</xdr:rowOff>
    </xdr:from>
    <xdr:ext cx="76200" cy="161925"/>
    <xdr:sp macro="" textlink="">
      <xdr:nvSpPr>
        <xdr:cNvPr id="149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16</xdr:row>
      <xdr:rowOff>0</xdr:rowOff>
    </xdr:from>
    <xdr:ext cx="76200" cy="161925"/>
    <xdr:sp macro="" textlink="">
      <xdr:nvSpPr>
        <xdr:cNvPr id="150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16</xdr:row>
      <xdr:rowOff>0</xdr:rowOff>
    </xdr:from>
    <xdr:ext cx="76200" cy="161925"/>
    <xdr:sp macro="" textlink="">
      <xdr:nvSpPr>
        <xdr:cNvPr id="151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16</xdr:row>
      <xdr:rowOff>0</xdr:rowOff>
    </xdr:from>
    <xdr:ext cx="76200" cy="161925"/>
    <xdr:sp macro="" textlink="">
      <xdr:nvSpPr>
        <xdr:cNvPr id="152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16</xdr:row>
      <xdr:rowOff>0</xdr:rowOff>
    </xdr:from>
    <xdr:ext cx="76200" cy="161925"/>
    <xdr:sp macro="" textlink="">
      <xdr:nvSpPr>
        <xdr:cNvPr id="153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16</xdr:row>
      <xdr:rowOff>0</xdr:rowOff>
    </xdr:from>
    <xdr:ext cx="76200" cy="161925"/>
    <xdr:sp macro="" textlink="">
      <xdr:nvSpPr>
        <xdr:cNvPr id="154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16</xdr:row>
      <xdr:rowOff>0</xdr:rowOff>
    </xdr:from>
    <xdr:ext cx="76200" cy="161925"/>
    <xdr:sp macro="" textlink="">
      <xdr:nvSpPr>
        <xdr:cNvPr id="155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16</xdr:row>
      <xdr:rowOff>0</xdr:rowOff>
    </xdr:from>
    <xdr:ext cx="76200" cy="161925"/>
    <xdr:sp macro="" textlink="">
      <xdr:nvSpPr>
        <xdr:cNvPr id="156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16</xdr:row>
      <xdr:rowOff>0</xdr:rowOff>
    </xdr:from>
    <xdr:ext cx="76200" cy="161925"/>
    <xdr:sp macro="" textlink="">
      <xdr:nvSpPr>
        <xdr:cNvPr id="157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17</xdr:row>
      <xdr:rowOff>0</xdr:rowOff>
    </xdr:from>
    <xdr:ext cx="76200" cy="161925"/>
    <xdr:sp macro="" textlink="">
      <xdr:nvSpPr>
        <xdr:cNvPr id="158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17</xdr:row>
      <xdr:rowOff>0</xdr:rowOff>
    </xdr:from>
    <xdr:ext cx="76200" cy="161925"/>
    <xdr:sp macro="" textlink="">
      <xdr:nvSpPr>
        <xdr:cNvPr id="159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17</xdr:row>
      <xdr:rowOff>0</xdr:rowOff>
    </xdr:from>
    <xdr:ext cx="76200" cy="161925"/>
    <xdr:sp macro="" textlink="">
      <xdr:nvSpPr>
        <xdr:cNvPr id="160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17</xdr:row>
      <xdr:rowOff>0</xdr:rowOff>
    </xdr:from>
    <xdr:ext cx="76200" cy="161925"/>
    <xdr:sp macro="" textlink="">
      <xdr:nvSpPr>
        <xdr:cNvPr id="161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17</xdr:row>
      <xdr:rowOff>0</xdr:rowOff>
    </xdr:from>
    <xdr:ext cx="76200" cy="161925"/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17</xdr:row>
      <xdr:rowOff>0</xdr:rowOff>
    </xdr:from>
    <xdr:ext cx="76200" cy="161925"/>
    <xdr:sp macro="" textlink="">
      <xdr:nvSpPr>
        <xdr:cNvPr id="163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17</xdr:row>
      <xdr:rowOff>0</xdr:rowOff>
    </xdr:from>
    <xdr:ext cx="76200" cy="161925"/>
    <xdr:sp macro="" textlink="">
      <xdr:nvSpPr>
        <xdr:cNvPr id="164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17</xdr:row>
      <xdr:rowOff>0</xdr:rowOff>
    </xdr:from>
    <xdr:ext cx="76200" cy="161925"/>
    <xdr:sp macro="" textlink="">
      <xdr:nvSpPr>
        <xdr:cNvPr id="165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17</xdr:row>
      <xdr:rowOff>0</xdr:rowOff>
    </xdr:from>
    <xdr:ext cx="76200" cy="161925"/>
    <xdr:sp macro="" textlink="">
      <xdr:nvSpPr>
        <xdr:cNvPr id="166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17</xdr:row>
      <xdr:rowOff>0</xdr:rowOff>
    </xdr:from>
    <xdr:ext cx="76200" cy="161925"/>
    <xdr:sp macro="" textlink="">
      <xdr:nvSpPr>
        <xdr:cNvPr id="167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17</xdr:row>
      <xdr:rowOff>0</xdr:rowOff>
    </xdr:from>
    <xdr:ext cx="76200" cy="161925"/>
    <xdr:sp macro="" textlink="">
      <xdr:nvSpPr>
        <xdr:cNvPr id="168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17</xdr:row>
      <xdr:rowOff>0</xdr:rowOff>
    </xdr:from>
    <xdr:ext cx="76200" cy="161925"/>
    <xdr:sp macro="" textlink="">
      <xdr:nvSpPr>
        <xdr:cNvPr id="169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17</xdr:row>
      <xdr:rowOff>0</xdr:rowOff>
    </xdr:from>
    <xdr:ext cx="76200" cy="161925"/>
    <xdr:sp macro="" textlink="">
      <xdr:nvSpPr>
        <xdr:cNvPr id="170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17</xdr:row>
      <xdr:rowOff>0</xdr:rowOff>
    </xdr:from>
    <xdr:ext cx="76200" cy="161925"/>
    <xdr:sp macro="" textlink="">
      <xdr:nvSpPr>
        <xdr:cNvPr id="171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161925"/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161925"/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161925"/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161925"/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161925"/>
    <xdr:sp macro="" textlink="">
      <xdr:nvSpPr>
        <xdr:cNvPr id="176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161925"/>
    <xdr:sp macro="" textlink="">
      <xdr:nvSpPr>
        <xdr:cNvPr id="177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161925"/>
    <xdr:sp macro="" textlink="">
      <xdr:nvSpPr>
        <xdr:cNvPr id="178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161925"/>
    <xdr:sp macro="" textlink="">
      <xdr:nvSpPr>
        <xdr:cNvPr id="179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161925"/>
    <xdr:sp macro="" textlink="">
      <xdr:nvSpPr>
        <xdr:cNvPr id="180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161925"/>
    <xdr:sp macro="" textlink="">
      <xdr:nvSpPr>
        <xdr:cNvPr id="181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161925"/>
    <xdr:sp macro="" textlink="">
      <xdr:nvSpPr>
        <xdr:cNvPr id="182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161925"/>
    <xdr:sp macro="" textlink="">
      <xdr:nvSpPr>
        <xdr:cNvPr id="183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161925"/>
    <xdr:sp macro="" textlink="">
      <xdr:nvSpPr>
        <xdr:cNvPr id="184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161925"/>
    <xdr:sp macro="" textlink="">
      <xdr:nvSpPr>
        <xdr:cNvPr id="185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19</xdr:row>
      <xdr:rowOff>0</xdr:rowOff>
    </xdr:from>
    <xdr:ext cx="76200" cy="161925"/>
    <xdr:sp macro="" textlink="">
      <xdr:nvSpPr>
        <xdr:cNvPr id="186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19</xdr:row>
      <xdr:rowOff>0</xdr:rowOff>
    </xdr:from>
    <xdr:ext cx="76200" cy="161925"/>
    <xdr:sp macro="" textlink="">
      <xdr:nvSpPr>
        <xdr:cNvPr id="187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19</xdr:row>
      <xdr:rowOff>0</xdr:rowOff>
    </xdr:from>
    <xdr:ext cx="76200" cy="161925"/>
    <xdr:sp macro="" textlink="">
      <xdr:nvSpPr>
        <xdr:cNvPr id="188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19</xdr:row>
      <xdr:rowOff>0</xdr:rowOff>
    </xdr:from>
    <xdr:ext cx="76200" cy="161925"/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19</xdr:row>
      <xdr:rowOff>0</xdr:rowOff>
    </xdr:from>
    <xdr:ext cx="76200" cy="161925"/>
    <xdr:sp macro="" textlink="">
      <xdr:nvSpPr>
        <xdr:cNvPr id="190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19</xdr:row>
      <xdr:rowOff>0</xdr:rowOff>
    </xdr:from>
    <xdr:ext cx="76200" cy="161925"/>
    <xdr:sp macro="" textlink="">
      <xdr:nvSpPr>
        <xdr:cNvPr id="191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19</xdr:row>
      <xdr:rowOff>0</xdr:rowOff>
    </xdr:from>
    <xdr:ext cx="76200" cy="161925"/>
    <xdr:sp macro="" textlink="">
      <xdr:nvSpPr>
        <xdr:cNvPr id="192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19</xdr:row>
      <xdr:rowOff>0</xdr:rowOff>
    </xdr:from>
    <xdr:ext cx="76200" cy="161925"/>
    <xdr:sp macro="" textlink="">
      <xdr:nvSpPr>
        <xdr:cNvPr id="193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19</xdr:row>
      <xdr:rowOff>0</xdr:rowOff>
    </xdr:from>
    <xdr:ext cx="76200" cy="161925"/>
    <xdr:sp macro="" textlink="">
      <xdr:nvSpPr>
        <xdr:cNvPr id="194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19</xdr:row>
      <xdr:rowOff>0</xdr:rowOff>
    </xdr:from>
    <xdr:ext cx="76200" cy="161925"/>
    <xdr:sp macro="" textlink="">
      <xdr:nvSpPr>
        <xdr:cNvPr id="195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19</xdr:row>
      <xdr:rowOff>0</xdr:rowOff>
    </xdr:from>
    <xdr:ext cx="76200" cy="161925"/>
    <xdr:sp macro="" textlink="">
      <xdr:nvSpPr>
        <xdr:cNvPr id="196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19</xdr:row>
      <xdr:rowOff>0</xdr:rowOff>
    </xdr:from>
    <xdr:ext cx="76200" cy="161925"/>
    <xdr:sp macro="" textlink="">
      <xdr:nvSpPr>
        <xdr:cNvPr id="197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19</xdr:row>
      <xdr:rowOff>0</xdr:rowOff>
    </xdr:from>
    <xdr:ext cx="76200" cy="161925"/>
    <xdr:sp macro="" textlink="">
      <xdr:nvSpPr>
        <xdr:cNvPr id="198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19</xdr:row>
      <xdr:rowOff>0</xdr:rowOff>
    </xdr:from>
    <xdr:ext cx="76200" cy="161925"/>
    <xdr:sp macro="" textlink="">
      <xdr:nvSpPr>
        <xdr:cNvPr id="199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20</xdr:row>
      <xdr:rowOff>0</xdr:rowOff>
    </xdr:from>
    <xdr:ext cx="76200" cy="161925"/>
    <xdr:sp macro="" textlink="">
      <xdr:nvSpPr>
        <xdr:cNvPr id="200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20</xdr:row>
      <xdr:rowOff>0</xdr:rowOff>
    </xdr:from>
    <xdr:ext cx="76200" cy="161925"/>
    <xdr:sp macro="" textlink="">
      <xdr:nvSpPr>
        <xdr:cNvPr id="201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20</xdr:row>
      <xdr:rowOff>0</xdr:rowOff>
    </xdr:from>
    <xdr:ext cx="76200" cy="161925"/>
    <xdr:sp macro="" textlink="">
      <xdr:nvSpPr>
        <xdr:cNvPr id="202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20</xdr:row>
      <xdr:rowOff>0</xdr:rowOff>
    </xdr:from>
    <xdr:ext cx="76200" cy="161925"/>
    <xdr:sp macro="" textlink="">
      <xdr:nvSpPr>
        <xdr:cNvPr id="203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20</xdr:row>
      <xdr:rowOff>0</xdr:rowOff>
    </xdr:from>
    <xdr:ext cx="76200" cy="161925"/>
    <xdr:sp macro="" textlink="">
      <xdr:nvSpPr>
        <xdr:cNvPr id="204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20</xdr:row>
      <xdr:rowOff>0</xdr:rowOff>
    </xdr:from>
    <xdr:ext cx="76200" cy="161925"/>
    <xdr:sp macro="" textlink="">
      <xdr:nvSpPr>
        <xdr:cNvPr id="205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20</xdr:row>
      <xdr:rowOff>0</xdr:rowOff>
    </xdr:from>
    <xdr:ext cx="76200" cy="161925"/>
    <xdr:sp macro="" textlink="">
      <xdr:nvSpPr>
        <xdr:cNvPr id="206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20</xdr:row>
      <xdr:rowOff>0</xdr:rowOff>
    </xdr:from>
    <xdr:ext cx="76200" cy="161925"/>
    <xdr:sp macro="" textlink="">
      <xdr:nvSpPr>
        <xdr:cNvPr id="207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20</xdr:row>
      <xdr:rowOff>0</xdr:rowOff>
    </xdr:from>
    <xdr:ext cx="76200" cy="161925"/>
    <xdr:sp macro="" textlink="">
      <xdr:nvSpPr>
        <xdr:cNvPr id="208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20</xdr:row>
      <xdr:rowOff>0</xdr:rowOff>
    </xdr:from>
    <xdr:ext cx="76200" cy="161925"/>
    <xdr:sp macro="" textlink="">
      <xdr:nvSpPr>
        <xdr:cNvPr id="209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20</xdr:row>
      <xdr:rowOff>0</xdr:rowOff>
    </xdr:from>
    <xdr:ext cx="76200" cy="161925"/>
    <xdr:sp macro="" textlink="">
      <xdr:nvSpPr>
        <xdr:cNvPr id="210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20</xdr:row>
      <xdr:rowOff>0</xdr:rowOff>
    </xdr:from>
    <xdr:ext cx="76200" cy="161925"/>
    <xdr:sp macro="" textlink="">
      <xdr:nvSpPr>
        <xdr:cNvPr id="211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20</xdr:row>
      <xdr:rowOff>0</xdr:rowOff>
    </xdr:from>
    <xdr:ext cx="76200" cy="161925"/>
    <xdr:sp macro="" textlink="">
      <xdr:nvSpPr>
        <xdr:cNvPr id="212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20</xdr:row>
      <xdr:rowOff>0</xdr:rowOff>
    </xdr:from>
    <xdr:ext cx="76200" cy="161925"/>
    <xdr:sp macro="" textlink="">
      <xdr:nvSpPr>
        <xdr:cNvPr id="213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21</xdr:row>
      <xdr:rowOff>0</xdr:rowOff>
    </xdr:from>
    <xdr:ext cx="76200" cy="161925"/>
    <xdr:sp macro="" textlink="">
      <xdr:nvSpPr>
        <xdr:cNvPr id="214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21</xdr:row>
      <xdr:rowOff>0</xdr:rowOff>
    </xdr:from>
    <xdr:ext cx="76200" cy="161925"/>
    <xdr:sp macro="" textlink="">
      <xdr:nvSpPr>
        <xdr:cNvPr id="215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21</xdr:row>
      <xdr:rowOff>0</xdr:rowOff>
    </xdr:from>
    <xdr:ext cx="76200" cy="161925"/>
    <xdr:sp macro="" textlink="">
      <xdr:nvSpPr>
        <xdr:cNvPr id="216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21</xdr:row>
      <xdr:rowOff>0</xdr:rowOff>
    </xdr:from>
    <xdr:ext cx="76200" cy="161925"/>
    <xdr:sp macro="" textlink="">
      <xdr:nvSpPr>
        <xdr:cNvPr id="217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21</xdr:row>
      <xdr:rowOff>0</xdr:rowOff>
    </xdr:from>
    <xdr:ext cx="76200" cy="161925"/>
    <xdr:sp macro="" textlink="">
      <xdr:nvSpPr>
        <xdr:cNvPr id="218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21</xdr:row>
      <xdr:rowOff>0</xdr:rowOff>
    </xdr:from>
    <xdr:ext cx="76200" cy="161925"/>
    <xdr:sp macro="" textlink="">
      <xdr:nvSpPr>
        <xdr:cNvPr id="219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21</xdr:row>
      <xdr:rowOff>0</xdr:rowOff>
    </xdr:from>
    <xdr:ext cx="76200" cy="161925"/>
    <xdr:sp macro="" textlink="">
      <xdr:nvSpPr>
        <xdr:cNvPr id="220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21</xdr:row>
      <xdr:rowOff>0</xdr:rowOff>
    </xdr:from>
    <xdr:ext cx="76200" cy="161925"/>
    <xdr:sp macro="" textlink="">
      <xdr:nvSpPr>
        <xdr:cNvPr id="221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21</xdr:row>
      <xdr:rowOff>0</xdr:rowOff>
    </xdr:from>
    <xdr:ext cx="76200" cy="161925"/>
    <xdr:sp macro="" textlink="">
      <xdr:nvSpPr>
        <xdr:cNvPr id="222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21</xdr:row>
      <xdr:rowOff>0</xdr:rowOff>
    </xdr:from>
    <xdr:ext cx="76200" cy="161925"/>
    <xdr:sp macro="" textlink="">
      <xdr:nvSpPr>
        <xdr:cNvPr id="223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21</xdr:row>
      <xdr:rowOff>0</xdr:rowOff>
    </xdr:from>
    <xdr:ext cx="76200" cy="161925"/>
    <xdr:sp macro="" textlink="">
      <xdr:nvSpPr>
        <xdr:cNvPr id="224" name="Text Box 6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21</xdr:row>
      <xdr:rowOff>0</xdr:rowOff>
    </xdr:from>
    <xdr:ext cx="76200" cy="161925"/>
    <xdr:sp macro="" textlink="">
      <xdr:nvSpPr>
        <xdr:cNvPr id="225" name="Text Box 1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21</xdr:row>
      <xdr:rowOff>0</xdr:rowOff>
    </xdr:from>
    <xdr:ext cx="76200" cy="161925"/>
    <xdr:sp macro="" textlink="">
      <xdr:nvSpPr>
        <xdr:cNvPr id="226" name="Text Box 4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21</xdr:row>
      <xdr:rowOff>0</xdr:rowOff>
    </xdr:from>
    <xdr:ext cx="76200" cy="161925"/>
    <xdr:sp macro="" textlink="">
      <xdr:nvSpPr>
        <xdr:cNvPr id="227" name="Text Box 5"/>
        <xdr:cNvSpPr txBox="1">
          <a:spLocks noChangeArrowheads="1"/>
        </xdr:cNvSpPr>
      </xdr:nvSpPr>
      <xdr:spPr bwMode="auto">
        <a:xfrm>
          <a:off x="114300" y="3048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142</xdr:row>
      <xdr:rowOff>0</xdr:rowOff>
    </xdr:from>
    <xdr:ext cx="76200" cy="259556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9621500"/>
          <a:ext cx="76200" cy="259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142</xdr:row>
      <xdr:rowOff>0</xdr:rowOff>
    </xdr:from>
    <xdr:ext cx="76200" cy="259556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9621500"/>
          <a:ext cx="76200" cy="259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142</xdr:row>
      <xdr:rowOff>0</xdr:rowOff>
    </xdr:from>
    <xdr:ext cx="76200" cy="259556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9621500"/>
          <a:ext cx="76200" cy="259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142</xdr:row>
      <xdr:rowOff>0</xdr:rowOff>
    </xdr:from>
    <xdr:ext cx="76200" cy="259556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9621500"/>
          <a:ext cx="76200" cy="2595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142</xdr:row>
      <xdr:rowOff>0</xdr:rowOff>
    </xdr:from>
    <xdr:ext cx="76200" cy="250031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9621500"/>
          <a:ext cx="7620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142</xdr:row>
      <xdr:rowOff>0</xdr:rowOff>
    </xdr:from>
    <xdr:ext cx="76200" cy="278606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9621500"/>
          <a:ext cx="7620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142</xdr:row>
      <xdr:rowOff>0</xdr:rowOff>
    </xdr:from>
    <xdr:ext cx="76200" cy="278606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9621500"/>
          <a:ext cx="76200" cy="278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142</xdr:row>
      <xdr:rowOff>0</xdr:rowOff>
    </xdr:from>
    <xdr:ext cx="76200" cy="250031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9621500"/>
          <a:ext cx="76200" cy="250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9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00025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4573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905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457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19075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4573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219075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4573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9</xdr:row>
      <xdr:rowOff>0</xdr:rowOff>
    </xdr:from>
    <xdr:ext cx="76200" cy="190500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4573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45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45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45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4543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4543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45434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17</xdr:row>
      <xdr:rowOff>0</xdr:rowOff>
    </xdr:from>
    <xdr:to>
      <xdr:col>0</xdr:col>
      <xdr:colOff>190500</xdr:colOff>
      <xdr:row>17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45434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17</xdr:row>
      <xdr:rowOff>0</xdr:rowOff>
    </xdr:from>
    <xdr:to>
      <xdr:col>0</xdr:col>
      <xdr:colOff>352425</xdr:colOff>
      <xdr:row>17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45434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230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230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230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23050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2305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219075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23050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219075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23050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9</xdr:row>
      <xdr:rowOff>0</xdr:rowOff>
    </xdr:from>
    <xdr:to>
      <xdr:col>0</xdr:col>
      <xdr:colOff>352425</xdr:colOff>
      <xdr:row>9</xdr:row>
      <xdr:rowOff>190500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23050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190500</xdr:colOff>
      <xdr:row>70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190500</xdr:colOff>
      <xdr:row>70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190500</xdr:colOff>
      <xdr:row>70</xdr:row>
      <xdr:rowOff>161925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190500</xdr:colOff>
      <xdr:row>70</xdr:row>
      <xdr:rowOff>161925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190500</xdr:colOff>
      <xdr:row>70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190500</xdr:colOff>
      <xdr:row>70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70</xdr:row>
      <xdr:rowOff>0</xdr:rowOff>
    </xdr:from>
    <xdr:to>
      <xdr:col>0</xdr:col>
      <xdr:colOff>190500</xdr:colOff>
      <xdr:row>70</xdr:row>
      <xdr:rowOff>161925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70</xdr:row>
      <xdr:rowOff>0</xdr:rowOff>
    </xdr:from>
    <xdr:to>
      <xdr:col>0</xdr:col>
      <xdr:colOff>352425</xdr:colOff>
      <xdr:row>70</xdr:row>
      <xdr:rowOff>161925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276225" y="196881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18</xdr:row>
      <xdr:rowOff>0</xdr:rowOff>
    </xdr:from>
    <xdr:ext cx="76200" cy="211931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323850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11931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323850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11931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323850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11931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323850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02406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3238500"/>
          <a:ext cx="76200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30981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3238500"/>
          <a:ext cx="76200" cy="230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18</xdr:row>
      <xdr:rowOff>0</xdr:rowOff>
    </xdr:from>
    <xdr:ext cx="76200" cy="230981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3238500"/>
          <a:ext cx="76200" cy="230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18</xdr:row>
      <xdr:rowOff>0</xdr:rowOff>
    </xdr:from>
    <xdr:ext cx="76200" cy="202406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3238500"/>
          <a:ext cx="76200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7145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7145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7145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7145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76250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7145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4825"/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7145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4825"/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7145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9</xdr:row>
      <xdr:rowOff>0</xdr:rowOff>
    </xdr:from>
    <xdr:ext cx="76200" cy="476250"/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2226469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48</xdr:row>
      <xdr:rowOff>0</xdr:rowOff>
    </xdr:from>
    <xdr:ext cx="76200" cy="161925"/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48</xdr:row>
      <xdr:rowOff>0</xdr:rowOff>
    </xdr:from>
    <xdr:ext cx="76200" cy="161925"/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276225" y="8763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87</xdr:row>
      <xdr:rowOff>0</xdr:rowOff>
    </xdr:from>
    <xdr:ext cx="76200" cy="161925"/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114300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87</xdr:row>
      <xdr:rowOff>0</xdr:rowOff>
    </xdr:from>
    <xdr:ext cx="76200" cy="161925"/>
    <xdr:sp macro="" textlink="">
      <xdr:nvSpPr>
        <xdr:cNvPr id="33" name="Text Box 6"/>
        <xdr:cNvSpPr txBox="1">
          <a:spLocks noChangeArrowheads="1"/>
        </xdr:cNvSpPr>
      </xdr:nvSpPr>
      <xdr:spPr bwMode="auto">
        <a:xfrm>
          <a:off x="276225" y="152400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190500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219075</xdr:rowOff>
    </xdr:to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219075</xdr:rowOff>
    </xdr:to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19</xdr:row>
      <xdr:rowOff>0</xdr:rowOff>
    </xdr:from>
    <xdr:to>
      <xdr:col>0</xdr:col>
      <xdr:colOff>352425</xdr:colOff>
      <xdr:row>19</xdr:row>
      <xdr:rowOff>190500</xdr:rowOff>
    </xdr:to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6668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6668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219075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219075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666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352425</xdr:colOff>
      <xdr:row>5</xdr:row>
      <xdr:rowOff>0</xdr:rowOff>
    </xdr:from>
    <xdr:to>
      <xdr:col>0</xdr:col>
      <xdr:colOff>428625</xdr:colOff>
      <xdr:row>5</xdr:row>
      <xdr:rowOff>190500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352425" y="11811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266700</xdr:colOff>
      <xdr:row>43</xdr:row>
      <xdr:rowOff>142875</xdr:rowOff>
    </xdr:from>
    <xdr:to>
      <xdr:col>0</xdr:col>
      <xdr:colOff>314325</xdr:colOff>
      <xdr:row>44</xdr:row>
      <xdr:rowOff>38099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 flipV="1">
          <a:off x="266700" y="8162925"/>
          <a:ext cx="476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19</xdr:row>
      <xdr:rowOff>0</xdr:rowOff>
    </xdr:from>
    <xdr:to>
      <xdr:col>0</xdr:col>
      <xdr:colOff>190500</xdr:colOff>
      <xdr:row>19</xdr:row>
      <xdr:rowOff>161925</xdr:rowOff>
    </xdr:to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705247</xdr:colOff>
      <xdr:row>17</xdr:row>
      <xdr:rowOff>81359</xdr:rowOff>
    </xdr:from>
    <xdr:to>
      <xdr:col>4</xdr:col>
      <xdr:colOff>781447</xdr:colOff>
      <xdr:row>17</xdr:row>
      <xdr:rowOff>243681</xdr:rowOff>
    </xdr:to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6757591" y="5330031"/>
          <a:ext cx="76200" cy="162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2276475</xdr:colOff>
      <xdr:row>21</xdr:row>
      <xdr:rowOff>57150</xdr:rowOff>
    </xdr:from>
    <xdr:to>
      <xdr:col>1</xdr:col>
      <xdr:colOff>2352675</xdr:colOff>
      <xdr:row>21</xdr:row>
      <xdr:rowOff>219075</xdr:rowOff>
    </xdr:to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2867025" y="29051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19</xdr:row>
      <xdr:rowOff>19050</xdr:rowOff>
    </xdr:from>
    <xdr:to>
      <xdr:col>0</xdr:col>
      <xdr:colOff>276225</xdr:colOff>
      <xdr:row>19</xdr:row>
      <xdr:rowOff>161925</xdr:rowOff>
    </xdr:to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685925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27</xdr:row>
      <xdr:rowOff>0</xdr:rowOff>
    </xdr:from>
    <xdr:to>
      <xdr:col>0</xdr:col>
      <xdr:colOff>190500</xdr:colOff>
      <xdr:row>27</xdr:row>
      <xdr:rowOff>161925</xdr:rowOff>
    </xdr:to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276225</xdr:colOff>
      <xdr:row>27</xdr:row>
      <xdr:rowOff>0</xdr:rowOff>
    </xdr:from>
    <xdr:to>
      <xdr:col>0</xdr:col>
      <xdr:colOff>352425</xdr:colOff>
      <xdr:row>27</xdr:row>
      <xdr:rowOff>161925</xdr:rowOff>
    </xdr:to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276225" y="49911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7</xdr:row>
      <xdr:rowOff>190500</xdr:rowOff>
    </xdr:from>
    <xdr:to>
      <xdr:col>4</xdr:col>
      <xdr:colOff>771525</xdr:colOff>
      <xdr:row>8</xdr:row>
      <xdr:rowOff>116682</xdr:rowOff>
    </xdr:to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6755606" y="1631156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8</xdr:row>
      <xdr:rowOff>190500</xdr:rowOff>
    </xdr:from>
    <xdr:to>
      <xdr:col>4</xdr:col>
      <xdr:colOff>771525</xdr:colOff>
      <xdr:row>9</xdr:row>
      <xdr:rowOff>104776</xdr:rowOff>
    </xdr:to>
    <xdr:sp macro="" textlink="">
      <xdr:nvSpPr>
        <xdr:cNvPr id="43" name="Text Box 4"/>
        <xdr:cNvSpPr txBox="1">
          <a:spLocks noChangeArrowheads="1"/>
        </xdr:cNvSpPr>
      </xdr:nvSpPr>
      <xdr:spPr bwMode="auto">
        <a:xfrm>
          <a:off x="6755606" y="1881188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9</xdr:row>
      <xdr:rowOff>190500</xdr:rowOff>
    </xdr:from>
    <xdr:to>
      <xdr:col>4</xdr:col>
      <xdr:colOff>771525</xdr:colOff>
      <xdr:row>9</xdr:row>
      <xdr:rowOff>354807</xdr:rowOff>
    </xdr:to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588169</xdr:colOff>
      <xdr:row>18</xdr:row>
      <xdr:rowOff>95250</xdr:rowOff>
    </xdr:from>
    <xdr:to>
      <xdr:col>4</xdr:col>
      <xdr:colOff>664369</xdr:colOff>
      <xdr:row>19</xdr:row>
      <xdr:rowOff>164307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6648450" y="56078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11</xdr:row>
      <xdr:rowOff>190500</xdr:rowOff>
    </xdr:from>
    <xdr:to>
      <xdr:col>4</xdr:col>
      <xdr:colOff>771525</xdr:colOff>
      <xdr:row>12</xdr:row>
      <xdr:rowOff>116682</xdr:rowOff>
    </xdr:to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11</xdr:row>
      <xdr:rowOff>190500</xdr:rowOff>
    </xdr:from>
    <xdr:to>
      <xdr:col>4</xdr:col>
      <xdr:colOff>771525</xdr:colOff>
      <xdr:row>12</xdr:row>
      <xdr:rowOff>116682</xdr:rowOff>
    </xdr:to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12</xdr:row>
      <xdr:rowOff>190500</xdr:rowOff>
    </xdr:from>
    <xdr:to>
      <xdr:col>4</xdr:col>
      <xdr:colOff>771525</xdr:colOff>
      <xdr:row>13</xdr:row>
      <xdr:rowOff>116682</xdr:rowOff>
    </xdr:to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12</xdr:row>
      <xdr:rowOff>190500</xdr:rowOff>
    </xdr:from>
    <xdr:to>
      <xdr:col>4</xdr:col>
      <xdr:colOff>771525</xdr:colOff>
      <xdr:row>13</xdr:row>
      <xdr:rowOff>116682</xdr:rowOff>
    </xdr:to>
    <xdr:sp macro="" textlink="">
      <xdr:nvSpPr>
        <xdr:cNvPr id="49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13</xdr:row>
      <xdr:rowOff>190500</xdr:rowOff>
    </xdr:from>
    <xdr:to>
      <xdr:col>4</xdr:col>
      <xdr:colOff>771525</xdr:colOff>
      <xdr:row>13</xdr:row>
      <xdr:rowOff>354807</xdr:rowOff>
    </xdr:to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13</xdr:row>
      <xdr:rowOff>190500</xdr:rowOff>
    </xdr:from>
    <xdr:to>
      <xdr:col>4</xdr:col>
      <xdr:colOff>771525</xdr:colOff>
      <xdr:row>13</xdr:row>
      <xdr:rowOff>354807</xdr:rowOff>
    </xdr:to>
    <xdr:sp macro="" textlink="">
      <xdr:nvSpPr>
        <xdr:cNvPr id="51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14</xdr:row>
      <xdr:rowOff>190500</xdr:rowOff>
    </xdr:from>
    <xdr:to>
      <xdr:col>4</xdr:col>
      <xdr:colOff>771525</xdr:colOff>
      <xdr:row>14</xdr:row>
      <xdr:rowOff>354807</xdr:rowOff>
    </xdr:to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14</xdr:row>
      <xdr:rowOff>190500</xdr:rowOff>
    </xdr:from>
    <xdr:to>
      <xdr:col>4</xdr:col>
      <xdr:colOff>771525</xdr:colOff>
      <xdr:row>14</xdr:row>
      <xdr:rowOff>354807</xdr:rowOff>
    </xdr:to>
    <xdr:sp macro="" textlink="">
      <xdr:nvSpPr>
        <xdr:cNvPr id="53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</xdr:row>
      <xdr:rowOff>190500</xdr:rowOff>
    </xdr:from>
    <xdr:to>
      <xdr:col>4</xdr:col>
      <xdr:colOff>771525</xdr:colOff>
      <xdr:row>15</xdr:row>
      <xdr:rowOff>354807</xdr:rowOff>
    </xdr:to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15</xdr:row>
      <xdr:rowOff>190500</xdr:rowOff>
    </xdr:from>
    <xdr:to>
      <xdr:col>4</xdr:col>
      <xdr:colOff>771525</xdr:colOff>
      <xdr:row>15</xdr:row>
      <xdr:rowOff>354807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16</xdr:row>
      <xdr:rowOff>190500</xdr:rowOff>
    </xdr:from>
    <xdr:to>
      <xdr:col>4</xdr:col>
      <xdr:colOff>771525</xdr:colOff>
      <xdr:row>17</xdr:row>
      <xdr:rowOff>116682</xdr:rowOff>
    </xdr:to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16</xdr:row>
      <xdr:rowOff>190500</xdr:rowOff>
    </xdr:from>
    <xdr:to>
      <xdr:col>4</xdr:col>
      <xdr:colOff>771525</xdr:colOff>
      <xdr:row>17</xdr:row>
      <xdr:rowOff>116682</xdr:rowOff>
    </xdr:to>
    <xdr:sp macro="" textlink="">
      <xdr:nvSpPr>
        <xdr:cNvPr id="57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17</xdr:row>
      <xdr:rowOff>190500</xdr:rowOff>
    </xdr:from>
    <xdr:to>
      <xdr:col>4</xdr:col>
      <xdr:colOff>771525</xdr:colOff>
      <xdr:row>19</xdr:row>
      <xdr:rowOff>108745</xdr:rowOff>
    </xdr:to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17</xdr:row>
      <xdr:rowOff>190500</xdr:rowOff>
    </xdr:from>
    <xdr:to>
      <xdr:col>4</xdr:col>
      <xdr:colOff>771525</xdr:colOff>
      <xdr:row>19</xdr:row>
      <xdr:rowOff>108745</xdr:rowOff>
    </xdr:to>
    <xdr:sp macro="" textlink="">
      <xdr:nvSpPr>
        <xdr:cNvPr id="59" name="Text Box 4"/>
        <xdr:cNvSpPr txBox="1">
          <a:spLocks noChangeArrowheads="1"/>
        </xdr:cNvSpPr>
      </xdr:nvSpPr>
      <xdr:spPr bwMode="auto">
        <a:xfrm>
          <a:off x="6755606" y="2119313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695325</xdr:colOff>
      <xdr:row>18</xdr:row>
      <xdr:rowOff>190500</xdr:rowOff>
    </xdr:from>
    <xdr:to>
      <xdr:col>4</xdr:col>
      <xdr:colOff>771525</xdr:colOff>
      <xdr:row>19</xdr:row>
      <xdr:rowOff>164307</xdr:rowOff>
    </xdr:to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6755606" y="2369344"/>
          <a:ext cx="76200" cy="164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35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534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35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534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35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534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35</xdr:row>
      <xdr:rowOff>0</xdr:rowOff>
    </xdr:from>
    <xdr:ext cx="76200" cy="200025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53435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35</xdr:row>
      <xdr:rowOff>0</xdr:rowOff>
    </xdr:from>
    <xdr:ext cx="76200" cy="1905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5343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35</xdr:row>
      <xdr:rowOff>0</xdr:rowOff>
    </xdr:from>
    <xdr:ext cx="76200" cy="219075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53435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35</xdr:row>
      <xdr:rowOff>0</xdr:rowOff>
    </xdr:from>
    <xdr:ext cx="76200" cy="219075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53435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35</xdr:row>
      <xdr:rowOff>0</xdr:rowOff>
    </xdr:from>
    <xdr:ext cx="76200" cy="190500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53435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09562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333500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333500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333500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7</xdr:row>
      <xdr:rowOff>0</xdr:rowOff>
    </xdr:from>
    <xdr:ext cx="76200" cy="309562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333500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333500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09562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333500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333500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333500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133350</xdr:colOff>
      <xdr:row>6</xdr:row>
      <xdr:rowOff>0</xdr:rowOff>
    </xdr:from>
    <xdr:ext cx="76200" cy="250032"/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133350" y="1143000"/>
          <a:ext cx="76200" cy="250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171450</xdr:colOff>
      <xdr:row>6</xdr:row>
      <xdr:rowOff>57150</xdr:rowOff>
    </xdr:from>
    <xdr:ext cx="76200" cy="221457"/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71450" y="1200150"/>
          <a:ext cx="76200" cy="221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333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6</xdr:row>
      <xdr:rowOff>190500</xdr:rowOff>
    </xdr:from>
    <xdr:ext cx="76200" cy="221457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3048000" y="1333500"/>
          <a:ext cx="76200" cy="221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2276475</xdr:colOff>
      <xdr:row>9</xdr:row>
      <xdr:rowOff>57150</xdr:rowOff>
    </xdr:from>
    <xdr:ext cx="76200" cy="280988"/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1219200" y="1771650"/>
          <a:ext cx="7620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19050</xdr:rowOff>
    </xdr:from>
    <xdr:ext cx="276225" cy="142875"/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352550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9</xdr:row>
      <xdr:rowOff>0</xdr:rowOff>
    </xdr:from>
    <xdr:ext cx="76200" cy="161925"/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276225" y="17145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10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200025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1905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295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219075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2954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219075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2954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10</xdr:row>
      <xdr:rowOff>0</xdr:rowOff>
    </xdr:from>
    <xdr:ext cx="76200" cy="190500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295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09562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666875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666875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666875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7</xdr:row>
      <xdr:rowOff>0</xdr:rowOff>
    </xdr:from>
    <xdr:ext cx="76200" cy="309562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666875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6668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09562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666875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666875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666875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133350</xdr:colOff>
      <xdr:row>6</xdr:row>
      <xdr:rowOff>0</xdr:rowOff>
    </xdr:from>
    <xdr:ext cx="76200" cy="250032"/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133350" y="1419225"/>
          <a:ext cx="76200" cy="250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171450</xdr:colOff>
      <xdr:row>6</xdr:row>
      <xdr:rowOff>57150</xdr:rowOff>
    </xdr:from>
    <xdr:ext cx="76200" cy="221457"/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71450" y="1476375"/>
          <a:ext cx="76200" cy="221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6668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6</xdr:row>
      <xdr:rowOff>190500</xdr:rowOff>
    </xdr:from>
    <xdr:ext cx="76200" cy="221457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6753225" y="1609725"/>
          <a:ext cx="76200" cy="221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2276475</xdr:colOff>
      <xdr:row>9</xdr:row>
      <xdr:rowOff>57150</xdr:rowOff>
    </xdr:from>
    <xdr:ext cx="76200" cy="280988"/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2867025" y="2324100"/>
          <a:ext cx="7620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19050</xdr:rowOff>
    </xdr:from>
    <xdr:ext cx="276225" cy="142875"/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685925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161925"/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9</xdr:row>
      <xdr:rowOff>0</xdr:rowOff>
    </xdr:from>
    <xdr:ext cx="76200" cy="161925"/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276225" y="22669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2954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1905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295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19075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2954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19075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2954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8</xdr:row>
      <xdr:rowOff>0</xdr:rowOff>
    </xdr:from>
    <xdr:ext cx="76200" cy="190500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2954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7</xdr:row>
      <xdr:rowOff>0</xdr:rowOff>
    </xdr:from>
    <xdr:ext cx="76200" cy="211931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428625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11931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428625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11931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428625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11931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4286250"/>
          <a:ext cx="76200" cy="2119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02406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4286250"/>
          <a:ext cx="76200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30981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4286250"/>
          <a:ext cx="76200" cy="230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230981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4286250"/>
          <a:ext cx="76200" cy="230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7</xdr:row>
      <xdr:rowOff>0</xdr:rowOff>
    </xdr:from>
    <xdr:ext cx="76200" cy="202406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4286250"/>
          <a:ext cx="76200" cy="202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uk-UA"/>
            <a:t>1</a:t>
          </a:r>
        </a:p>
      </xdr:txBody>
    </xdr:sp>
    <xdr:clientData/>
  </xdr:oneCellAnchor>
  <xdr:oneCellAnchor>
    <xdr:from>
      <xdr:col>0</xdr:col>
      <xdr:colOff>114300</xdr:colOff>
      <xdr:row>7</xdr:row>
      <xdr:rowOff>0</xdr:rowOff>
    </xdr:from>
    <xdr:ext cx="76200" cy="485775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22098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485775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22098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485775"/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22098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485775"/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2209800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476250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22098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504825"/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22098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504825"/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220980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7</xdr:row>
      <xdr:rowOff>0</xdr:rowOff>
    </xdr:from>
    <xdr:ext cx="76200" cy="476250"/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276225" y="22098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02774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161925"/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114300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12</xdr:row>
      <xdr:rowOff>0</xdr:rowOff>
    </xdr:from>
    <xdr:ext cx="76200" cy="161925"/>
    <xdr:sp macro="" textlink="">
      <xdr:nvSpPr>
        <xdr:cNvPr id="33" name="Text Box 6"/>
        <xdr:cNvSpPr txBox="1">
          <a:spLocks noChangeArrowheads="1"/>
        </xdr:cNvSpPr>
      </xdr:nvSpPr>
      <xdr:spPr bwMode="auto">
        <a:xfrm>
          <a:off x="276225" y="1844040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485775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485775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485775"/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485775"/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504825"/>
    <xdr:sp macro="" textlink="">
      <xdr:nvSpPr>
        <xdr:cNvPr id="38" name="Text Box 4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504825"/>
    <xdr:sp macro="" textlink="">
      <xdr:nvSpPr>
        <xdr:cNvPr id="39" name="Text Box 5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40" name="Text Box 1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41" name="Text Box 4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42" name="Text Box 5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485775"/>
    <xdr:sp macro="" textlink="">
      <xdr:nvSpPr>
        <xdr:cNvPr id="43" name="Text Box 6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4825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4825"/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485775"/>
    <xdr:sp macro="" textlink="">
      <xdr:nvSpPr>
        <xdr:cNvPr id="46" name="Text Box 1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485775"/>
    <xdr:sp macro="" textlink="">
      <xdr:nvSpPr>
        <xdr:cNvPr id="47" name="Text Box 4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485775"/>
    <xdr:sp macro="" textlink="">
      <xdr:nvSpPr>
        <xdr:cNvPr id="48" name="Text Box 5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485775"/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114300" y="1750219"/>
          <a:ext cx="762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4825"/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4825"/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14300" y="1750219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241300</xdr:colOff>
      <xdr:row>6</xdr:row>
      <xdr:rowOff>201083</xdr:rowOff>
    </xdr:from>
    <xdr:ext cx="76200" cy="504825"/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241300" y="1682750"/>
          <a:ext cx="7620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15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297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297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297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200025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29718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1905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2971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219075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2971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15</xdr:row>
      <xdr:rowOff>0</xdr:rowOff>
    </xdr:from>
    <xdr:ext cx="76200" cy="219075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29718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15</xdr:row>
      <xdr:rowOff>0</xdr:rowOff>
    </xdr:from>
    <xdr:ext cx="76200" cy="190500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29718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200025</xdr:rowOff>
    </xdr:to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549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200025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549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200025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549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200025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549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190500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5495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9</xdr:row>
      <xdr:rowOff>9524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5495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9</xdr:row>
      <xdr:rowOff>9524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5495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200025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549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200025</xdr:rowOff>
    </xdr:to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549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200025</xdr:rowOff>
    </xdr:to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549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200025</xdr:rowOff>
    </xdr:to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5495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190500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5495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9</xdr:row>
      <xdr:rowOff>9524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5495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9</xdr:row>
      <xdr:rowOff>9524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5495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161925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161925</xdr:rowOff>
    </xdr:to>
    <xdr:sp macro="" textlink="">
      <xdr:nvSpPr>
        <xdr:cNvPr id="26" name="Text Box 4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161925</xdr:rowOff>
    </xdr:to>
    <xdr:sp macro="" textlink="">
      <xdr:nvSpPr>
        <xdr:cNvPr id="27" name="Text Box 5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161925</xdr:rowOff>
    </xdr:to>
    <xdr:sp macro="" textlink="">
      <xdr:nvSpPr>
        <xdr:cNvPr id="28" name="Text Box 6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161925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161925</xdr:rowOff>
    </xdr:to>
    <xdr:sp macro="" textlink="">
      <xdr:nvSpPr>
        <xdr:cNvPr id="30" name="Text Box 4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161925</xdr:rowOff>
    </xdr:to>
    <xdr:sp macro="" textlink="">
      <xdr:nvSpPr>
        <xdr:cNvPr id="31" name="Text Box 5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161925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161925</xdr:rowOff>
    </xdr:to>
    <xdr:sp macro="" textlink="">
      <xdr:nvSpPr>
        <xdr:cNvPr id="33" name="Text Box 4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161925</xdr:rowOff>
    </xdr:to>
    <xdr:sp macro="" textlink="">
      <xdr:nvSpPr>
        <xdr:cNvPr id="34" name="Text Box 5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161925</xdr:rowOff>
    </xdr:to>
    <xdr:sp macro="" textlink="">
      <xdr:nvSpPr>
        <xdr:cNvPr id="35" name="Text Box 6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8</xdr:row>
      <xdr:rowOff>0</xdr:rowOff>
    </xdr:from>
    <xdr:to>
      <xdr:col>0</xdr:col>
      <xdr:colOff>190500</xdr:colOff>
      <xdr:row>8</xdr:row>
      <xdr:rowOff>161925</xdr:rowOff>
    </xdr:to>
    <xdr:sp macro="" textlink="">
      <xdr:nvSpPr>
        <xdr:cNvPr id="36" name="Text Box 1"/>
        <xdr:cNvSpPr txBox="1">
          <a:spLocks noChangeArrowheads="1"/>
        </xdr:cNvSpPr>
      </xdr:nvSpPr>
      <xdr:spPr bwMode="auto">
        <a:xfrm>
          <a:off x="114300" y="549592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0</xdr:colOff>
      <xdr:row>8</xdr:row>
      <xdr:rowOff>19050</xdr:rowOff>
    </xdr:from>
    <xdr:to>
      <xdr:col>0</xdr:col>
      <xdr:colOff>276225</xdr:colOff>
      <xdr:row>8</xdr:row>
      <xdr:rowOff>161925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 flipH="1">
          <a:off x="0" y="5514975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114300</xdr:colOff>
      <xdr:row>9</xdr:row>
      <xdr:rowOff>0</xdr:rowOff>
    </xdr:from>
    <xdr:ext cx="76200" cy="509587"/>
    <xdr:sp macro="" textlink="">
      <xdr:nvSpPr>
        <xdr:cNvPr id="40" name="Text Box 4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9587"/>
    <xdr:sp macro="" textlink="">
      <xdr:nvSpPr>
        <xdr:cNvPr id="41" name="Text Box 5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9587"/>
    <xdr:sp macro="" textlink="">
      <xdr:nvSpPr>
        <xdr:cNvPr id="42" name="Text Box 4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9</xdr:row>
      <xdr:rowOff>0</xdr:rowOff>
    </xdr:from>
    <xdr:ext cx="76200" cy="509587"/>
    <xdr:sp macro="" textlink="">
      <xdr:nvSpPr>
        <xdr:cNvPr id="43" name="Text Box 5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9587"/>
    <xdr:sp macro="" textlink="">
      <xdr:nvSpPr>
        <xdr:cNvPr id="44" name="Text Box 4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9587"/>
    <xdr:sp macro="" textlink="">
      <xdr:nvSpPr>
        <xdr:cNvPr id="45" name="Text Box 5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9587"/>
    <xdr:sp macro="" textlink="">
      <xdr:nvSpPr>
        <xdr:cNvPr id="46" name="Text Box 4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9587"/>
    <xdr:sp macro="" textlink="">
      <xdr:nvSpPr>
        <xdr:cNvPr id="47" name="Text Box 5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48" name="Text Box 4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49" name="Text Box 5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50" name="Text Box 4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51" name="Text Box 5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52" name="Text Box 4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53" name="Text Box 5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54" name="Text Box 4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55" name="Text Box 5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509587"/>
    <xdr:sp macro="" textlink="">
      <xdr:nvSpPr>
        <xdr:cNvPr id="56" name="Text Box 4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509587"/>
    <xdr:sp macro="" textlink="">
      <xdr:nvSpPr>
        <xdr:cNvPr id="57" name="Text Box 5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509587"/>
    <xdr:sp macro="" textlink="">
      <xdr:nvSpPr>
        <xdr:cNvPr id="58" name="Text Box 4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509587"/>
    <xdr:sp macro="" textlink="">
      <xdr:nvSpPr>
        <xdr:cNvPr id="59" name="Text Box 5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509587"/>
    <xdr:sp macro="" textlink="">
      <xdr:nvSpPr>
        <xdr:cNvPr id="60" name="Text Box 4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509587"/>
    <xdr:sp macro="" textlink="">
      <xdr:nvSpPr>
        <xdr:cNvPr id="61" name="Text Box 5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509587"/>
    <xdr:sp macro="" textlink="">
      <xdr:nvSpPr>
        <xdr:cNvPr id="62" name="Text Box 4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509587"/>
    <xdr:sp macro="" textlink="">
      <xdr:nvSpPr>
        <xdr:cNvPr id="63" name="Text Box 5"/>
        <xdr:cNvSpPr txBox="1">
          <a:spLocks noChangeArrowheads="1"/>
        </xdr:cNvSpPr>
      </xdr:nvSpPr>
      <xdr:spPr bwMode="auto">
        <a:xfrm>
          <a:off x="114300" y="1797844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509587"/>
    <xdr:sp macro="" textlink="">
      <xdr:nvSpPr>
        <xdr:cNvPr id="64" name="Text Box 4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509587"/>
    <xdr:sp macro="" textlink="">
      <xdr:nvSpPr>
        <xdr:cNvPr id="65" name="Text Box 5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509587"/>
    <xdr:sp macro="" textlink="">
      <xdr:nvSpPr>
        <xdr:cNvPr id="66" name="Text Box 4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509587"/>
    <xdr:sp macro="" textlink="">
      <xdr:nvSpPr>
        <xdr:cNvPr id="67" name="Text Box 5"/>
        <xdr:cNvSpPr txBox="1">
          <a:spLocks noChangeArrowheads="1"/>
        </xdr:cNvSpPr>
      </xdr:nvSpPr>
      <xdr:spPr bwMode="auto">
        <a:xfrm>
          <a:off x="114300" y="229790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511942</xdr:rowOff>
    </xdr:to>
    <xdr:sp macro="" textlink="">
      <xdr:nvSpPr>
        <xdr:cNvPr id="68" name="Text Box 4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511942</xdr:rowOff>
    </xdr:to>
    <xdr:sp macro="" textlink="">
      <xdr:nvSpPr>
        <xdr:cNvPr id="69" name="Text Box 5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511942</xdr:rowOff>
    </xdr:to>
    <xdr:sp macro="" textlink="">
      <xdr:nvSpPr>
        <xdr:cNvPr id="70" name="Text Box 4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9</xdr:row>
      <xdr:rowOff>0</xdr:rowOff>
    </xdr:from>
    <xdr:to>
      <xdr:col>0</xdr:col>
      <xdr:colOff>190500</xdr:colOff>
      <xdr:row>9</xdr:row>
      <xdr:rowOff>511942</xdr:rowOff>
    </xdr:to>
    <xdr:sp macro="" textlink="">
      <xdr:nvSpPr>
        <xdr:cNvPr id="71" name="Text Box 5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114300</xdr:colOff>
      <xdr:row>10</xdr:row>
      <xdr:rowOff>0</xdr:rowOff>
    </xdr:from>
    <xdr:ext cx="76200" cy="509587"/>
    <xdr:sp macro="" textlink="">
      <xdr:nvSpPr>
        <xdr:cNvPr id="72" name="Text Box 4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9587"/>
    <xdr:sp macro="" textlink="">
      <xdr:nvSpPr>
        <xdr:cNvPr id="73" name="Text Box 5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9587"/>
    <xdr:sp macro="" textlink="">
      <xdr:nvSpPr>
        <xdr:cNvPr id="74" name="Text Box 4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10</xdr:row>
      <xdr:rowOff>0</xdr:rowOff>
    </xdr:from>
    <xdr:ext cx="76200" cy="509587"/>
    <xdr:sp macro="" textlink="">
      <xdr:nvSpPr>
        <xdr:cNvPr id="75" name="Text Box 5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511942</xdr:rowOff>
    </xdr:to>
    <xdr:sp macro="" textlink="">
      <xdr:nvSpPr>
        <xdr:cNvPr id="76" name="Text Box 4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511942</xdr:rowOff>
    </xdr:to>
    <xdr:sp macro="" textlink="">
      <xdr:nvSpPr>
        <xdr:cNvPr id="77" name="Text Box 5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511942</xdr:rowOff>
    </xdr:to>
    <xdr:sp macro="" textlink="">
      <xdr:nvSpPr>
        <xdr:cNvPr id="78" name="Text Box 4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10</xdr:row>
      <xdr:rowOff>0</xdr:rowOff>
    </xdr:from>
    <xdr:to>
      <xdr:col>0</xdr:col>
      <xdr:colOff>190500</xdr:colOff>
      <xdr:row>10</xdr:row>
      <xdr:rowOff>511942</xdr:rowOff>
    </xdr:to>
    <xdr:sp macro="" textlink="">
      <xdr:nvSpPr>
        <xdr:cNvPr id="79" name="Text Box 5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80" name="Text Box 4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81" name="Text Box 5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82" name="Text Box 4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11</xdr:row>
      <xdr:rowOff>0</xdr:rowOff>
    </xdr:from>
    <xdr:ext cx="76200" cy="509587"/>
    <xdr:sp macro="" textlink="">
      <xdr:nvSpPr>
        <xdr:cNvPr id="83" name="Text Box 5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114300</xdr:colOff>
      <xdr:row>11</xdr:row>
      <xdr:rowOff>0</xdr:rowOff>
    </xdr:from>
    <xdr:to>
      <xdr:col>0</xdr:col>
      <xdr:colOff>190500</xdr:colOff>
      <xdr:row>11</xdr:row>
      <xdr:rowOff>511942</xdr:rowOff>
    </xdr:to>
    <xdr:sp macro="" textlink="">
      <xdr:nvSpPr>
        <xdr:cNvPr id="84" name="Text Box 4"/>
        <xdr:cNvSpPr txBox="1">
          <a:spLocks noChangeArrowheads="1"/>
        </xdr:cNvSpPr>
      </xdr:nvSpPr>
      <xdr:spPr bwMode="auto">
        <a:xfrm>
          <a:off x="114300" y="2731896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190500</xdr:colOff>
      <xdr:row>11</xdr:row>
      <xdr:rowOff>511942</xdr:rowOff>
    </xdr:to>
    <xdr:sp macro="" textlink="">
      <xdr:nvSpPr>
        <xdr:cNvPr id="85" name="Text Box 5"/>
        <xdr:cNvSpPr txBox="1">
          <a:spLocks noChangeArrowheads="1"/>
        </xdr:cNvSpPr>
      </xdr:nvSpPr>
      <xdr:spPr bwMode="auto">
        <a:xfrm>
          <a:off x="114300" y="2731896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190500</xdr:colOff>
      <xdr:row>11</xdr:row>
      <xdr:rowOff>511942</xdr:rowOff>
    </xdr:to>
    <xdr:sp macro="" textlink="">
      <xdr:nvSpPr>
        <xdr:cNvPr id="86" name="Text Box 4"/>
        <xdr:cNvSpPr txBox="1">
          <a:spLocks noChangeArrowheads="1"/>
        </xdr:cNvSpPr>
      </xdr:nvSpPr>
      <xdr:spPr bwMode="auto">
        <a:xfrm>
          <a:off x="114300" y="2731896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190500</xdr:colOff>
      <xdr:row>11</xdr:row>
      <xdr:rowOff>511942</xdr:rowOff>
    </xdr:to>
    <xdr:sp macro="" textlink="">
      <xdr:nvSpPr>
        <xdr:cNvPr id="87" name="Text Box 5"/>
        <xdr:cNvSpPr txBox="1">
          <a:spLocks noChangeArrowheads="1"/>
        </xdr:cNvSpPr>
      </xdr:nvSpPr>
      <xdr:spPr bwMode="auto">
        <a:xfrm>
          <a:off x="114300" y="2731896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190500</xdr:colOff>
      <xdr:row>11</xdr:row>
      <xdr:rowOff>511942</xdr:rowOff>
    </xdr:to>
    <xdr:sp macro="" textlink="">
      <xdr:nvSpPr>
        <xdr:cNvPr id="88" name="Text Box 4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190500</xdr:colOff>
      <xdr:row>11</xdr:row>
      <xdr:rowOff>511942</xdr:rowOff>
    </xdr:to>
    <xdr:sp macro="" textlink="">
      <xdr:nvSpPr>
        <xdr:cNvPr id="89" name="Text Box 5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190500</xdr:colOff>
      <xdr:row>11</xdr:row>
      <xdr:rowOff>511942</xdr:rowOff>
    </xdr:to>
    <xdr:sp macro="" textlink="">
      <xdr:nvSpPr>
        <xdr:cNvPr id="90" name="Text Box 4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11</xdr:row>
      <xdr:rowOff>0</xdr:rowOff>
    </xdr:from>
    <xdr:to>
      <xdr:col>0</xdr:col>
      <xdr:colOff>190500</xdr:colOff>
      <xdr:row>11</xdr:row>
      <xdr:rowOff>511942</xdr:rowOff>
    </xdr:to>
    <xdr:sp macro="" textlink="">
      <xdr:nvSpPr>
        <xdr:cNvPr id="91" name="Text Box 5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114300</xdr:colOff>
      <xdr:row>12</xdr:row>
      <xdr:rowOff>0</xdr:rowOff>
    </xdr:from>
    <xdr:ext cx="76200" cy="509587"/>
    <xdr:sp macro="" textlink="">
      <xdr:nvSpPr>
        <xdr:cNvPr id="92" name="Text Box 4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509587"/>
    <xdr:sp macro="" textlink="">
      <xdr:nvSpPr>
        <xdr:cNvPr id="93" name="Text Box 5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509587"/>
    <xdr:sp macro="" textlink="">
      <xdr:nvSpPr>
        <xdr:cNvPr id="94" name="Text Box 4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12</xdr:row>
      <xdr:rowOff>0</xdr:rowOff>
    </xdr:from>
    <xdr:ext cx="76200" cy="509587"/>
    <xdr:sp macro="" textlink="">
      <xdr:nvSpPr>
        <xdr:cNvPr id="95" name="Text Box 5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114300</xdr:colOff>
      <xdr:row>12</xdr:row>
      <xdr:rowOff>0</xdr:rowOff>
    </xdr:from>
    <xdr:to>
      <xdr:col>0</xdr:col>
      <xdr:colOff>190500</xdr:colOff>
      <xdr:row>12</xdr:row>
      <xdr:rowOff>511942</xdr:rowOff>
    </xdr:to>
    <xdr:sp macro="" textlink="">
      <xdr:nvSpPr>
        <xdr:cNvPr id="96" name="Text Box 4"/>
        <xdr:cNvSpPr txBox="1">
          <a:spLocks noChangeArrowheads="1"/>
        </xdr:cNvSpPr>
      </xdr:nvSpPr>
      <xdr:spPr bwMode="auto">
        <a:xfrm>
          <a:off x="114300" y="2731896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190500</xdr:colOff>
      <xdr:row>12</xdr:row>
      <xdr:rowOff>511942</xdr:rowOff>
    </xdr:to>
    <xdr:sp macro="" textlink="">
      <xdr:nvSpPr>
        <xdr:cNvPr id="97" name="Text Box 5"/>
        <xdr:cNvSpPr txBox="1">
          <a:spLocks noChangeArrowheads="1"/>
        </xdr:cNvSpPr>
      </xdr:nvSpPr>
      <xdr:spPr bwMode="auto">
        <a:xfrm>
          <a:off x="114300" y="2731896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190500</xdr:colOff>
      <xdr:row>12</xdr:row>
      <xdr:rowOff>511942</xdr:rowOff>
    </xdr:to>
    <xdr:sp macro="" textlink="">
      <xdr:nvSpPr>
        <xdr:cNvPr id="98" name="Text Box 4"/>
        <xdr:cNvSpPr txBox="1">
          <a:spLocks noChangeArrowheads="1"/>
        </xdr:cNvSpPr>
      </xdr:nvSpPr>
      <xdr:spPr bwMode="auto">
        <a:xfrm>
          <a:off x="114300" y="2731896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190500</xdr:colOff>
      <xdr:row>12</xdr:row>
      <xdr:rowOff>511942</xdr:rowOff>
    </xdr:to>
    <xdr:sp macro="" textlink="">
      <xdr:nvSpPr>
        <xdr:cNvPr id="99" name="Text Box 5"/>
        <xdr:cNvSpPr txBox="1">
          <a:spLocks noChangeArrowheads="1"/>
        </xdr:cNvSpPr>
      </xdr:nvSpPr>
      <xdr:spPr bwMode="auto">
        <a:xfrm>
          <a:off x="114300" y="2731896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190500</xdr:colOff>
      <xdr:row>12</xdr:row>
      <xdr:rowOff>511942</xdr:rowOff>
    </xdr:to>
    <xdr:sp macro="" textlink="">
      <xdr:nvSpPr>
        <xdr:cNvPr id="100" name="Text Box 4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190500</xdr:colOff>
      <xdr:row>12</xdr:row>
      <xdr:rowOff>511942</xdr:rowOff>
    </xdr:to>
    <xdr:sp macro="" textlink="">
      <xdr:nvSpPr>
        <xdr:cNvPr id="101" name="Text Box 5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190500</xdr:colOff>
      <xdr:row>12</xdr:row>
      <xdr:rowOff>511942</xdr:rowOff>
    </xdr:to>
    <xdr:sp macro="" textlink="">
      <xdr:nvSpPr>
        <xdr:cNvPr id="102" name="Text Box 4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12</xdr:row>
      <xdr:rowOff>0</xdr:rowOff>
    </xdr:from>
    <xdr:to>
      <xdr:col>0</xdr:col>
      <xdr:colOff>190500</xdr:colOff>
      <xdr:row>12</xdr:row>
      <xdr:rowOff>511942</xdr:rowOff>
    </xdr:to>
    <xdr:sp macro="" textlink="">
      <xdr:nvSpPr>
        <xdr:cNvPr id="103" name="Text Box 5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114300</xdr:colOff>
      <xdr:row>13</xdr:row>
      <xdr:rowOff>0</xdr:rowOff>
    </xdr:from>
    <xdr:ext cx="76200" cy="509587"/>
    <xdr:sp macro="" textlink="">
      <xdr:nvSpPr>
        <xdr:cNvPr id="104" name="Text Box 4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509587"/>
    <xdr:sp macro="" textlink="">
      <xdr:nvSpPr>
        <xdr:cNvPr id="105" name="Text Box 5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509587"/>
    <xdr:sp macro="" textlink="">
      <xdr:nvSpPr>
        <xdr:cNvPr id="106" name="Text Box 4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13</xdr:row>
      <xdr:rowOff>0</xdr:rowOff>
    </xdr:from>
    <xdr:ext cx="76200" cy="509587"/>
    <xdr:sp macro="" textlink="">
      <xdr:nvSpPr>
        <xdr:cNvPr id="107" name="Text Box 5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114300</xdr:colOff>
      <xdr:row>13</xdr:row>
      <xdr:rowOff>0</xdr:rowOff>
    </xdr:from>
    <xdr:to>
      <xdr:col>0</xdr:col>
      <xdr:colOff>190500</xdr:colOff>
      <xdr:row>13</xdr:row>
      <xdr:rowOff>511942</xdr:rowOff>
    </xdr:to>
    <xdr:sp macro="" textlink="">
      <xdr:nvSpPr>
        <xdr:cNvPr id="108" name="Text Box 4"/>
        <xdr:cNvSpPr txBox="1">
          <a:spLocks noChangeArrowheads="1"/>
        </xdr:cNvSpPr>
      </xdr:nvSpPr>
      <xdr:spPr bwMode="auto">
        <a:xfrm>
          <a:off x="114300" y="2731896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13</xdr:row>
      <xdr:rowOff>0</xdr:rowOff>
    </xdr:from>
    <xdr:to>
      <xdr:col>0</xdr:col>
      <xdr:colOff>190500</xdr:colOff>
      <xdr:row>13</xdr:row>
      <xdr:rowOff>511942</xdr:rowOff>
    </xdr:to>
    <xdr:sp macro="" textlink="">
      <xdr:nvSpPr>
        <xdr:cNvPr id="109" name="Text Box 5"/>
        <xdr:cNvSpPr txBox="1">
          <a:spLocks noChangeArrowheads="1"/>
        </xdr:cNvSpPr>
      </xdr:nvSpPr>
      <xdr:spPr bwMode="auto">
        <a:xfrm>
          <a:off x="114300" y="2731896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13</xdr:row>
      <xdr:rowOff>0</xdr:rowOff>
    </xdr:from>
    <xdr:to>
      <xdr:col>0</xdr:col>
      <xdr:colOff>190500</xdr:colOff>
      <xdr:row>13</xdr:row>
      <xdr:rowOff>511942</xdr:rowOff>
    </xdr:to>
    <xdr:sp macro="" textlink="">
      <xdr:nvSpPr>
        <xdr:cNvPr id="110" name="Text Box 4"/>
        <xdr:cNvSpPr txBox="1">
          <a:spLocks noChangeArrowheads="1"/>
        </xdr:cNvSpPr>
      </xdr:nvSpPr>
      <xdr:spPr bwMode="auto">
        <a:xfrm>
          <a:off x="114300" y="2731896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13</xdr:row>
      <xdr:rowOff>0</xdr:rowOff>
    </xdr:from>
    <xdr:to>
      <xdr:col>0</xdr:col>
      <xdr:colOff>190500</xdr:colOff>
      <xdr:row>13</xdr:row>
      <xdr:rowOff>511942</xdr:rowOff>
    </xdr:to>
    <xdr:sp macro="" textlink="">
      <xdr:nvSpPr>
        <xdr:cNvPr id="111" name="Text Box 5"/>
        <xdr:cNvSpPr txBox="1">
          <a:spLocks noChangeArrowheads="1"/>
        </xdr:cNvSpPr>
      </xdr:nvSpPr>
      <xdr:spPr bwMode="auto">
        <a:xfrm>
          <a:off x="114300" y="2731896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13</xdr:row>
      <xdr:rowOff>0</xdr:rowOff>
    </xdr:from>
    <xdr:to>
      <xdr:col>0</xdr:col>
      <xdr:colOff>190500</xdr:colOff>
      <xdr:row>13</xdr:row>
      <xdr:rowOff>511942</xdr:rowOff>
    </xdr:to>
    <xdr:sp macro="" textlink="">
      <xdr:nvSpPr>
        <xdr:cNvPr id="112" name="Text Box 4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13</xdr:row>
      <xdr:rowOff>0</xdr:rowOff>
    </xdr:from>
    <xdr:to>
      <xdr:col>0</xdr:col>
      <xdr:colOff>190500</xdr:colOff>
      <xdr:row>13</xdr:row>
      <xdr:rowOff>511942</xdr:rowOff>
    </xdr:to>
    <xdr:sp macro="" textlink="">
      <xdr:nvSpPr>
        <xdr:cNvPr id="113" name="Text Box 5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13</xdr:row>
      <xdr:rowOff>0</xdr:rowOff>
    </xdr:from>
    <xdr:to>
      <xdr:col>0</xdr:col>
      <xdr:colOff>190500</xdr:colOff>
      <xdr:row>13</xdr:row>
      <xdr:rowOff>511942</xdr:rowOff>
    </xdr:to>
    <xdr:sp macro="" textlink="">
      <xdr:nvSpPr>
        <xdr:cNvPr id="114" name="Text Box 4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13</xdr:row>
      <xdr:rowOff>0</xdr:rowOff>
    </xdr:from>
    <xdr:to>
      <xdr:col>0</xdr:col>
      <xdr:colOff>190500</xdr:colOff>
      <xdr:row>13</xdr:row>
      <xdr:rowOff>511942</xdr:rowOff>
    </xdr:to>
    <xdr:sp macro="" textlink="">
      <xdr:nvSpPr>
        <xdr:cNvPr id="115" name="Text Box 5"/>
        <xdr:cNvSpPr txBox="1">
          <a:spLocks noChangeArrowheads="1"/>
        </xdr:cNvSpPr>
      </xdr:nvSpPr>
      <xdr:spPr bwMode="auto">
        <a:xfrm>
          <a:off x="114300" y="2229478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114300</xdr:colOff>
      <xdr:row>14</xdr:row>
      <xdr:rowOff>0</xdr:rowOff>
    </xdr:from>
    <xdr:ext cx="76200" cy="509587"/>
    <xdr:sp macro="" textlink="">
      <xdr:nvSpPr>
        <xdr:cNvPr id="116" name="Text Box 4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509587"/>
    <xdr:sp macro="" textlink="">
      <xdr:nvSpPr>
        <xdr:cNvPr id="117" name="Text Box 5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509587"/>
    <xdr:sp macro="" textlink="">
      <xdr:nvSpPr>
        <xdr:cNvPr id="118" name="Text Box 4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14</xdr:row>
      <xdr:rowOff>0</xdr:rowOff>
    </xdr:from>
    <xdr:ext cx="76200" cy="509587"/>
    <xdr:sp macro="" textlink="">
      <xdr:nvSpPr>
        <xdr:cNvPr id="119" name="Text Box 5"/>
        <xdr:cNvSpPr txBox="1">
          <a:spLocks noChangeArrowheads="1"/>
        </xdr:cNvSpPr>
      </xdr:nvSpPr>
      <xdr:spPr bwMode="auto">
        <a:xfrm>
          <a:off x="114300" y="2731896"/>
          <a:ext cx="76200" cy="509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511942</xdr:rowOff>
    </xdr:to>
    <xdr:sp macro="" textlink="">
      <xdr:nvSpPr>
        <xdr:cNvPr id="120" name="Text Box 4"/>
        <xdr:cNvSpPr txBox="1">
          <a:spLocks noChangeArrowheads="1"/>
        </xdr:cNvSpPr>
      </xdr:nvSpPr>
      <xdr:spPr bwMode="auto">
        <a:xfrm>
          <a:off x="114300" y="2731896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511942</xdr:rowOff>
    </xdr:to>
    <xdr:sp macro="" textlink="">
      <xdr:nvSpPr>
        <xdr:cNvPr id="121" name="Text Box 5"/>
        <xdr:cNvSpPr txBox="1">
          <a:spLocks noChangeArrowheads="1"/>
        </xdr:cNvSpPr>
      </xdr:nvSpPr>
      <xdr:spPr bwMode="auto">
        <a:xfrm>
          <a:off x="114300" y="2731896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511942</xdr:rowOff>
    </xdr:to>
    <xdr:sp macro="" textlink="">
      <xdr:nvSpPr>
        <xdr:cNvPr id="122" name="Text Box 4"/>
        <xdr:cNvSpPr txBox="1">
          <a:spLocks noChangeArrowheads="1"/>
        </xdr:cNvSpPr>
      </xdr:nvSpPr>
      <xdr:spPr bwMode="auto">
        <a:xfrm>
          <a:off x="114300" y="2731896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114300</xdr:colOff>
      <xdr:row>14</xdr:row>
      <xdr:rowOff>0</xdr:rowOff>
    </xdr:from>
    <xdr:to>
      <xdr:col>0</xdr:col>
      <xdr:colOff>190500</xdr:colOff>
      <xdr:row>14</xdr:row>
      <xdr:rowOff>511942</xdr:rowOff>
    </xdr:to>
    <xdr:sp macro="" textlink="">
      <xdr:nvSpPr>
        <xdr:cNvPr id="123" name="Text Box 5"/>
        <xdr:cNvSpPr txBox="1">
          <a:spLocks noChangeArrowheads="1"/>
        </xdr:cNvSpPr>
      </xdr:nvSpPr>
      <xdr:spPr bwMode="auto">
        <a:xfrm>
          <a:off x="114300" y="2731896"/>
          <a:ext cx="76200" cy="5119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44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44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44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44196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1905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4419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19075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441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19075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441960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8</xdr:row>
      <xdr:rowOff>0</xdr:rowOff>
    </xdr:from>
    <xdr:ext cx="76200" cy="190500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441960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3209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3209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3209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00025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32099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190500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3209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19075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3209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219075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32099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8</xdr:row>
      <xdr:rowOff>0</xdr:rowOff>
    </xdr:from>
    <xdr:ext cx="76200" cy="190500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320992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4300" y="19335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3" name="Text Box 4"/>
        <xdr:cNvSpPr txBox="1">
          <a:spLocks noChangeArrowheads="1"/>
        </xdr:cNvSpPr>
      </xdr:nvSpPr>
      <xdr:spPr bwMode="auto">
        <a:xfrm>
          <a:off x="114300" y="19335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4" name="Text Box 5"/>
        <xdr:cNvSpPr txBox="1">
          <a:spLocks noChangeArrowheads="1"/>
        </xdr:cNvSpPr>
      </xdr:nvSpPr>
      <xdr:spPr bwMode="auto">
        <a:xfrm>
          <a:off x="114300" y="19335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5" name="Text Box 6"/>
        <xdr:cNvSpPr txBox="1">
          <a:spLocks noChangeArrowheads="1"/>
        </xdr:cNvSpPr>
      </xdr:nvSpPr>
      <xdr:spPr bwMode="auto">
        <a:xfrm>
          <a:off x="114300" y="19335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09562"/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114300" y="1933575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7" name="Text Box 4"/>
        <xdr:cNvSpPr txBox="1">
          <a:spLocks noChangeArrowheads="1"/>
        </xdr:cNvSpPr>
      </xdr:nvSpPr>
      <xdr:spPr bwMode="auto">
        <a:xfrm>
          <a:off x="114300" y="1933575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8" name="Text Box 5"/>
        <xdr:cNvSpPr txBox="1">
          <a:spLocks noChangeArrowheads="1"/>
        </xdr:cNvSpPr>
      </xdr:nvSpPr>
      <xdr:spPr bwMode="auto">
        <a:xfrm>
          <a:off x="114300" y="1933575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7</xdr:row>
      <xdr:rowOff>0</xdr:rowOff>
    </xdr:from>
    <xdr:ext cx="76200" cy="309562"/>
    <xdr:sp macro="" textlink="">
      <xdr:nvSpPr>
        <xdr:cNvPr id="9" name="Text Box 6"/>
        <xdr:cNvSpPr txBox="1">
          <a:spLocks noChangeArrowheads="1"/>
        </xdr:cNvSpPr>
      </xdr:nvSpPr>
      <xdr:spPr bwMode="auto">
        <a:xfrm>
          <a:off x="276225" y="1933575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0" name="Text Box 1"/>
        <xdr:cNvSpPr txBox="1">
          <a:spLocks noChangeArrowheads="1"/>
        </xdr:cNvSpPr>
      </xdr:nvSpPr>
      <xdr:spPr bwMode="auto">
        <a:xfrm>
          <a:off x="114300" y="19335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114300" y="19335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114300" y="19335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19087"/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114300" y="1933575"/>
          <a:ext cx="76200" cy="319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09562"/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114300" y="1933575"/>
          <a:ext cx="76200" cy="3095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114300" y="1933575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338137"/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14300" y="1933575"/>
          <a:ext cx="76200" cy="3381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133350</xdr:colOff>
      <xdr:row>6</xdr:row>
      <xdr:rowOff>0</xdr:rowOff>
    </xdr:from>
    <xdr:ext cx="76200" cy="250032"/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133350" y="1685925"/>
          <a:ext cx="76200" cy="250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114300" y="19335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19" name="Text Box 4"/>
        <xdr:cNvSpPr txBox="1">
          <a:spLocks noChangeArrowheads="1"/>
        </xdr:cNvSpPr>
      </xdr:nvSpPr>
      <xdr:spPr bwMode="auto">
        <a:xfrm>
          <a:off x="114300" y="19335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0" name="Text Box 5"/>
        <xdr:cNvSpPr txBox="1">
          <a:spLocks noChangeArrowheads="1"/>
        </xdr:cNvSpPr>
      </xdr:nvSpPr>
      <xdr:spPr bwMode="auto">
        <a:xfrm>
          <a:off x="114300" y="19335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1" name="Text Box 6"/>
        <xdr:cNvSpPr txBox="1">
          <a:spLocks noChangeArrowheads="1"/>
        </xdr:cNvSpPr>
      </xdr:nvSpPr>
      <xdr:spPr bwMode="auto">
        <a:xfrm>
          <a:off x="114300" y="19335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14300" y="19335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114300" y="19335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114300" y="19335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171450</xdr:colOff>
      <xdr:row>6</xdr:row>
      <xdr:rowOff>57150</xdr:rowOff>
    </xdr:from>
    <xdr:ext cx="76200" cy="221457"/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171450" y="1743075"/>
          <a:ext cx="76200" cy="221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114300" y="19335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7" name="Text Box 4"/>
        <xdr:cNvSpPr txBox="1">
          <a:spLocks noChangeArrowheads="1"/>
        </xdr:cNvSpPr>
      </xdr:nvSpPr>
      <xdr:spPr bwMode="auto">
        <a:xfrm>
          <a:off x="114300" y="19335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8" name="Text Box 5"/>
        <xdr:cNvSpPr txBox="1">
          <a:spLocks noChangeArrowheads="1"/>
        </xdr:cNvSpPr>
      </xdr:nvSpPr>
      <xdr:spPr bwMode="auto">
        <a:xfrm>
          <a:off x="114300" y="19335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29" name="Text Box 6"/>
        <xdr:cNvSpPr txBox="1">
          <a:spLocks noChangeArrowheads="1"/>
        </xdr:cNvSpPr>
      </xdr:nvSpPr>
      <xdr:spPr bwMode="auto">
        <a:xfrm>
          <a:off x="114300" y="19335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7</xdr:row>
      <xdr:rowOff>0</xdr:rowOff>
    </xdr:from>
    <xdr:ext cx="76200" cy="161925"/>
    <xdr:sp macro="" textlink="">
      <xdr:nvSpPr>
        <xdr:cNvPr id="30" name="Text Box 1"/>
        <xdr:cNvSpPr txBox="1">
          <a:spLocks noChangeArrowheads="1"/>
        </xdr:cNvSpPr>
      </xdr:nvSpPr>
      <xdr:spPr bwMode="auto">
        <a:xfrm>
          <a:off x="114300" y="1933575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695325</xdr:colOff>
      <xdr:row>6</xdr:row>
      <xdr:rowOff>190500</xdr:rowOff>
    </xdr:from>
    <xdr:ext cx="76200" cy="221457"/>
    <xdr:sp macro="" textlink="">
      <xdr:nvSpPr>
        <xdr:cNvPr id="31" name="Text Box 4"/>
        <xdr:cNvSpPr txBox="1">
          <a:spLocks noChangeArrowheads="1"/>
        </xdr:cNvSpPr>
      </xdr:nvSpPr>
      <xdr:spPr bwMode="auto">
        <a:xfrm>
          <a:off x="6753225" y="1876425"/>
          <a:ext cx="76200" cy="2214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2276475</xdr:colOff>
      <xdr:row>8</xdr:row>
      <xdr:rowOff>57150</xdr:rowOff>
    </xdr:from>
    <xdr:ext cx="76200" cy="280988"/>
    <xdr:sp macro="" textlink="">
      <xdr:nvSpPr>
        <xdr:cNvPr id="32" name="Text Box 5"/>
        <xdr:cNvSpPr txBox="1">
          <a:spLocks noChangeArrowheads="1"/>
        </xdr:cNvSpPr>
      </xdr:nvSpPr>
      <xdr:spPr bwMode="auto">
        <a:xfrm>
          <a:off x="2867025" y="2590800"/>
          <a:ext cx="76200" cy="280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7</xdr:row>
      <xdr:rowOff>19050</xdr:rowOff>
    </xdr:from>
    <xdr:ext cx="276225" cy="142875"/>
    <xdr:sp macro="" textlink="">
      <xdr:nvSpPr>
        <xdr:cNvPr id="33" name="Text Box 6"/>
        <xdr:cNvSpPr txBox="1">
          <a:spLocks noChangeArrowheads="1"/>
        </xdr:cNvSpPr>
      </xdr:nvSpPr>
      <xdr:spPr bwMode="auto">
        <a:xfrm flipH="1">
          <a:off x="0" y="1952625"/>
          <a:ext cx="2762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161925"/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114300" y="2533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161925"/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114300" y="2533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161925"/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14300" y="2533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161925"/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114300" y="2533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161925"/>
    <xdr:sp macro="" textlink="">
      <xdr:nvSpPr>
        <xdr:cNvPr id="38" name="Text Box 1"/>
        <xdr:cNvSpPr txBox="1">
          <a:spLocks noChangeArrowheads="1"/>
        </xdr:cNvSpPr>
      </xdr:nvSpPr>
      <xdr:spPr bwMode="auto">
        <a:xfrm>
          <a:off x="114300" y="2533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161925"/>
    <xdr:sp macro="" textlink="">
      <xdr:nvSpPr>
        <xdr:cNvPr id="39" name="Text Box 4"/>
        <xdr:cNvSpPr txBox="1">
          <a:spLocks noChangeArrowheads="1"/>
        </xdr:cNvSpPr>
      </xdr:nvSpPr>
      <xdr:spPr bwMode="auto">
        <a:xfrm>
          <a:off x="114300" y="2533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114300</xdr:colOff>
      <xdr:row>8</xdr:row>
      <xdr:rowOff>0</xdr:rowOff>
    </xdr:from>
    <xdr:ext cx="76200" cy="161925"/>
    <xdr:sp macro="" textlink="">
      <xdr:nvSpPr>
        <xdr:cNvPr id="40" name="Text Box 5"/>
        <xdr:cNvSpPr txBox="1">
          <a:spLocks noChangeArrowheads="1"/>
        </xdr:cNvSpPr>
      </xdr:nvSpPr>
      <xdr:spPr bwMode="auto">
        <a:xfrm>
          <a:off x="114300" y="2533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276225</xdr:colOff>
      <xdr:row>8</xdr:row>
      <xdr:rowOff>0</xdr:rowOff>
    </xdr:from>
    <xdr:ext cx="76200" cy="161925"/>
    <xdr:sp macro="" textlink="">
      <xdr:nvSpPr>
        <xdr:cNvPr id="41" name="Text Box 6"/>
        <xdr:cNvSpPr txBox="1">
          <a:spLocks noChangeArrowheads="1"/>
        </xdr:cNvSpPr>
      </xdr:nvSpPr>
      <xdr:spPr bwMode="auto">
        <a:xfrm>
          <a:off x="276225" y="25336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AC99"/>
  <sheetViews>
    <sheetView tabSelected="1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D96" sqref="D96"/>
    </sheetView>
  </sheetViews>
  <sheetFormatPr defaultRowHeight="12.75"/>
  <cols>
    <col min="1" max="1" width="8.85546875" style="3" customWidth="1"/>
    <col min="2" max="2" width="38.28515625" style="3" customWidth="1"/>
    <col min="3" max="3" width="15" style="3" customWidth="1"/>
    <col min="4" max="4" width="15.42578125" style="3" customWidth="1"/>
    <col min="5" max="5" width="13.5703125" style="3" customWidth="1"/>
    <col min="6" max="6" width="15" style="43" customWidth="1"/>
    <col min="7" max="10" width="12.85546875" style="43" customWidth="1"/>
    <col min="11" max="18" width="12.85546875" style="3" customWidth="1"/>
    <col min="19" max="19" width="17.42578125" style="3" customWidth="1"/>
    <col min="20" max="20" width="12.85546875" style="3" customWidth="1"/>
    <col min="21" max="21" width="18" style="3" customWidth="1"/>
    <col min="22" max="22" width="12.85546875" style="3" customWidth="1"/>
    <col min="23" max="23" width="15.5703125" style="3" customWidth="1"/>
    <col min="24" max="24" width="13.28515625" style="3" customWidth="1"/>
    <col min="25" max="25" width="13.42578125" style="3" customWidth="1"/>
    <col min="26" max="26" width="14.140625" style="3" customWidth="1"/>
    <col min="27" max="27" width="13" style="3" customWidth="1"/>
    <col min="28" max="28" width="13.7109375" style="3" customWidth="1"/>
    <col min="29" max="29" width="13.42578125" style="3" bestFit="1" customWidth="1"/>
    <col min="30" max="32" width="9.140625" style="3" customWidth="1"/>
    <col min="33" max="256" width="9.140625" style="3"/>
    <col min="257" max="257" width="8.85546875" style="3" customWidth="1"/>
    <col min="258" max="258" width="48.28515625" style="3" customWidth="1"/>
    <col min="259" max="259" width="16.7109375" style="3" customWidth="1"/>
    <col min="260" max="260" width="17" style="3" customWidth="1"/>
    <col min="261" max="261" width="15.85546875" style="3" customWidth="1"/>
    <col min="262" max="262" width="14.5703125" style="3" customWidth="1"/>
    <col min="263" max="263" width="15.28515625" style="3" customWidth="1"/>
    <col min="264" max="264" width="13.85546875" style="3" customWidth="1"/>
    <col min="265" max="265" width="15" style="3" customWidth="1"/>
    <col min="266" max="266" width="12.28515625" style="3" customWidth="1"/>
    <col min="267" max="267" width="15.42578125" style="3" customWidth="1"/>
    <col min="268" max="268" width="13.28515625" style="3" customWidth="1"/>
    <col min="269" max="269" width="13.42578125" style="3" customWidth="1"/>
    <col min="270" max="270" width="14.140625" style="3" customWidth="1"/>
    <col min="271" max="271" width="13" style="3" customWidth="1"/>
    <col min="272" max="272" width="13.7109375" style="3" customWidth="1"/>
    <col min="273" max="273" width="12.7109375" style="3" customWidth="1"/>
    <col min="274" max="274" width="13.28515625" style="3" customWidth="1"/>
    <col min="275" max="275" width="13.42578125" style="3" customWidth="1"/>
    <col min="276" max="276" width="14.140625" style="3" customWidth="1"/>
    <col min="277" max="277" width="13" style="3" customWidth="1"/>
    <col min="278" max="278" width="13.7109375" style="3" customWidth="1"/>
    <col min="279" max="279" width="12.7109375" style="3" customWidth="1"/>
    <col min="280" max="280" width="13.28515625" style="3" customWidth="1"/>
    <col min="281" max="281" width="13.42578125" style="3" customWidth="1"/>
    <col min="282" max="282" width="14.140625" style="3" customWidth="1"/>
    <col min="283" max="283" width="13" style="3" customWidth="1"/>
    <col min="284" max="284" width="13.7109375" style="3" customWidth="1"/>
    <col min="285" max="285" width="12.7109375" style="3" customWidth="1"/>
    <col min="286" max="512" width="9.140625" style="3"/>
    <col min="513" max="513" width="8.85546875" style="3" customWidth="1"/>
    <col min="514" max="514" width="48.28515625" style="3" customWidth="1"/>
    <col min="515" max="515" width="16.7109375" style="3" customWidth="1"/>
    <col min="516" max="516" width="17" style="3" customWidth="1"/>
    <col min="517" max="517" width="15.85546875" style="3" customWidth="1"/>
    <col min="518" max="518" width="14.5703125" style="3" customWidth="1"/>
    <col min="519" max="519" width="15.28515625" style="3" customWidth="1"/>
    <col min="520" max="520" width="13.85546875" style="3" customWidth="1"/>
    <col min="521" max="521" width="15" style="3" customWidth="1"/>
    <col min="522" max="522" width="12.28515625" style="3" customWidth="1"/>
    <col min="523" max="523" width="15.42578125" style="3" customWidth="1"/>
    <col min="524" max="524" width="13.28515625" style="3" customWidth="1"/>
    <col min="525" max="525" width="13.42578125" style="3" customWidth="1"/>
    <col min="526" max="526" width="14.140625" style="3" customWidth="1"/>
    <col min="527" max="527" width="13" style="3" customWidth="1"/>
    <col min="528" max="528" width="13.7109375" style="3" customWidth="1"/>
    <col min="529" max="529" width="12.7109375" style="3" customWidth="1"/>
    <col min="530" max="530" width="13.28515625" style="3" customWidth="1"/>
    <col min="531" max="531" width="13.42578125" style="3" customWidth="1"/>
    <col min="532" max="532" width="14.140625" style="3" customWidth="1"/>
    <col min="533" max="533" width="13" style="3" customWidth="1"/>
    <col min="534" max="534" width="13.7109375" style="3" customWidth="1"/>
    <col min="535" max="535" width="12.7109375" style="3" customWidth="1"/>
    <col min="536" max="536" width="13.28515625" style="3" customWidth="1"/>
    <col min="537" max="537" width="13.42578125" style="3" customWidth="1"/>
    <col min="538" max="538" width="14.140625" style="3" customWidth="1"/>
    <col min="539" max="539" width="13" style="3" customWidth="1"/>
    <col min="540" max="540" width="13.7109375" style="3" customWidth="1"/>
    <col min="541" max="541" width="12.7109375" style="3" customWidth="1"/>
    <col min="542" max="768" width="9.140625" style="3"/>
    <col min="769" max="769" width="8.85546875" style="3" customWidth="1"/>
    <col min="770" max="770" width="48.28515625" style="3" customWidth="1"/>
    <col min="771" max="771" width="16.7109375" style="3" customWidth="1"/>
    <col min="772" max="772" width="17" style="3" customWidth="1"/>
    <col min="773" max="773" width="15.85546875" style="3" customWidth="1"/>
    <col min="774" max="774" width="14.5703125" style="3" customWidth="1"/>
    <col min="775" max="775" width="15.28515625" style="3" customWidth="1"/>
    <col min="776" max="776" width="13.85546875" style="3" customWidth="1"/>
    <col min="777" max="777" width="15" style="3" customWidth="1"/>
    <col min="778" max="778" width="12.28515625" style="3" customWidth="1"/>
    <col min="779" max="779" width="15.42578125" style="3" customWidth="1"/>
    <col min="780" max="780" width="13.28515625" style="3" customWidth="1"/>
    <col min="781" max="781" width="13.42578125" style="3" customWidth="1"/>
    <col min="782" max="782" width="14.140625" style="3" customWidth="1"/>
    <col min="783" max="783" width="13" style="3" customWidth="1"/>
    <col min="784" max="784" width="13.7109375" style="3" customWidth="1"/>
    <col min="785" max="785" width="12.7109375" style="3" customWidth="1"/>
    <col min="786" max="786" width="13.28515625" style="3" customWidth="1"/>
    <col min="787" max="787" width="13.42578125" style="3" customWidth="1"/>
    <col min="788" max="788" width="14.140625" style="3" customWidth="1"/>
    <col min="789" max="789" width="13" style="3" customWidth="1"/>
    <col min="790" max="790" width="13.7109375" style="3" customWidth="1"/>
    <col min="791" max="791" width="12.7109375" style="3" customWidth="1"/>
    <col min="792" max="792" width="13.28515625" style="3" customWidth="1"/>
    <col min="793" max="793" width="13.42578125" style="3" customWidth="1"/>
    <col min="794" max="794" width="14.140625" style="3" customWidth="1"/>
    <col min="795" max="795" width="13" style="3" customWidth="1"/>
    <col min="796" max="796" width="13.7109375" style="3" customWidth="1"/>
    <col min="797" max="797" width="12.7109375" style="3" customWidth="1"/>
    <col min="798" max="1024" width="9.140625" style="3"/>
    <col min="1025" max="1025" width="8.85546875" style="3" customWidth="1"/>
    <col min="1026" max="1026" width="48.28515625" style="3" customWidth="1"/>
    <col min="1027" max="1027" width="16.7109375" style="3" customWidth="1"/>
    <col min="1028" max="1028" width="17" style="3" customWidth="1"/>
    <col min="1029" max="1029" width="15.85546875" style="3" customWidth="1"/>
    <col min="1030" max="1030" width="14.5703125" style="3" customWidth="1"/>
    <col min="1031" max="1031" width="15.28515625" style="3" customWidth="1"/>
    <col min="1032" max="1032" width="13.85546875" style="3" customWidth="1"/>
    <col min="1033" max="1033" width="15" style="3" customWidth="1"/>
    <col min="1034" max="1034" width="12.28515625" style="3" customWidth="1"/>
    <col min="1035" max="1035" width="15.42578125" style="3" customWidth="1"/>
    <col min="1036" max="1036" width="13.28515625" style="3" customWidth="1"/>
    <col min="1037" max="1037" width="13.42578125" style="3" customWidth="1"/>
    <col min="1038" max="1038" width="14.140625" style="3" customWidth="1"/>
    <col min="1039" max="1039" width="13" style="3" customWidth="1"/>
    <col min="1040" max="1040" width="13.7109375" style="3" customWidth="1"/>
    <col min="1041" max="1041" width="12.7109375" style="3" customWidth="1"/>
    <col min="1042" max="1042" width="13.28515625" style="3" customWidth="1"/>
    <col min="1043" max="1043" width="13.42578125" style="3" customWidth="1"/>
    <col min="1044" max="1044" width="14.140625" style="3" customWidth="1"/>
    <col min="1045" max="1045" width="13" style="3" customWidth="1"/>
    <col min="1046" max="1046" width="13.7109375" style="3" customWidth="1"/>
    <col min="1047" max="1047" width="12.7109375" style="3" customWidth="1"/>
    <col min="1048" max="1048" width="13.28515625" style="3" customWidth="1"/>
    <col min="1049" max="1049" width="13.42578125" style="3" customWidth="1"/>
    <col min="1050" max="1050" width="14.140625" style="3" customWidth="1"/>
    <col min="1051" max="1051" width="13" style="3" customWidth="1"/>
    <col min="1052" max="1052" width="13.7109375" style="3" customWidth="1"/>
    <col min="1053" max="1053" width="12.7109375" style="3" customWidth="1"/>
    <col min="1054" max="1280" width="9.140625" style="3"/>
    <col min="1281" max="1281" width="8.85546875" style="3" customWidth="1"/>
    <col min="1282" max="1282" width="48.28515625" style="3" customWidth="1"/>
    <col min="1283" max="1283" width="16.7109375" style="3" customWidth="1"/>
    <col min="1284" max="1284" width="17" style="3" customWidth="1"/>
    <col min="1285" max="1285" width="15.85546875" style="3" customWidth="1"/>
    <col min="1286" max="1286" width="14.5703125" style="3" customWidth="1"/>
    <col min="1287" max="1287" width="15.28515625" style="3" customWidth="1"/>
    <col min="1288" max="1288" width="13.85546875" style="3" customWidth="1"/>
    <col min="1289" max="1289" width="15" style="3" customWidth="1"/>
    <col min="1290" max="1290" width="12.28515625" style="3" customWidth="1"/>
    <col min="1291" max="1291" width="15.42578125" style="3" customWidth="1"/>
    <col min="1292" max="1292" width="13.28515625" style="3" customWidth="1"/>
    <col min="1293" max="1293" width="13.42578125" style="3" customWidth="1"/>
    <col min="1294" max="1294" width="14.140625" style="3" customWidth="1"/>
    <col min="1295" max="1295" width="13" style="3" customWidth="1"/>
    <col min="1296" max="1296" width="13.7109375" style="3" customWidth="1"/>
    <col min="1297" max="1297" width="12.7109375" style="3" customWidth="1"/>
    <col min="1298" max="1298" width="13.28515625" style="3" customWidth="1"/>
    <col min="1299" max="1299" width="13.42578125" style="3" customWidth="1"/>
    <col min="1300" max="1300" width="14.140625" style="3" customWidth="1"/>
    <col min="1301" max="1301" width="13" style="3" customWidth="1"/>
    <col min="1302" max="1302" width="13.7109375" style="3" customWidth="1"/>
    <col min="1303" max="1303" width="12.7109375" style="3" customWidth="1"/>
    <col min="1304" max="1304" width="13.28515625" style="3" customWidth="1"/>
    <col min="1305" max="1305" width="13.42578125" style="3" customWidth="1"/>
    <col min="1306" max="1306" width="14.140625" style="3" customWidth="1"/>
    <col min="1307" max="1307" width="13" style="3" customWidth="1"/>
    <col min="1308" max="1308" width="13.7109375" style="3" customWidth="1"/>
    <col min="1309" max="1309" width="12.7109375" style="3" customWidth="1"/>
    <col min="1310" max="1536" width="9.140625" style="3"/>
    <col min="1537" max="1537" width="8.85546875" style="3" customWidth="1"/>
    <col min="1538" max="1538" width="48.28515625" style="3" customWidth="1"/>
    <col min="1539" max="1539" width="16.7109375" style="3" customWidth="1"/>
    <col min="1540" max="1540" width="17" style="3" customWidth="1"/>
    <col min="1541" max="1541" width="15.85546875" style="3" customWidth="1"/>
    <col min="1542" max="1542" width="14.5703125" style="3" customWidth="1"/>
    <col min="1543" max="1543" width="15.28515625" style="3" customWidth="1"/>
    <col min="1544" max="1544" width="13.85546875" style="3" customWidth="1"/>
    <col min="1545" max="1545" width="15" style="3" customWidth="1"/>
    <col min="1546" max="1546" width="12.28515625" style="3" customWidth="1"/>
    <col min="1547" max="1547" width="15.42578125" style="3" customWidth="1"/>
    <col min="1548" max="1548" width="13.28515625" style="3" customWidth="1"/>
    <col min="1549" max="1549" width="13.42578125" style="3" customWidth="1"/>
    <col min="1550" max="1550" width="14.140625" style="3" customWidth="1"/>
    <col min="1551" max="1551" width="13" style="3" customWidth="1"/>
    <col min="1552" max="1552" width="13.7109375" style="3" customWidth="1"/>
    <col min="1553" max="1553" width="12.7109375" style="3" customWidth="1"/>
    <col min="1554" max="1554" width="13.28515625" style="3" customWidth="1"/>
    <col min="1555" max="1555" width="13.42578125" style="3" customWidth="1"/>
    <col min="1556" max="1556" width="14.140625" style="3" customWidth="1"/>
    <col min="1557" max="1557" width="13" style="3" customWidth="1"/>
    <col min="1558" max="1558" width="13.7109375" style="3" customWidth="1"/>
    <col min="1559" max="1559" width="12.7109375" style="3" customWidth="1"/>
    <col min="1560" max="1560" width="13.28515625" style="3" customWidth="1"/>
    <col min="1561" max="1561" width="13.42578125" style="3" customWidth="1"/>
    <col min="1562" max="1562" width="14.140625" style="3" customWidth="1"/>
    <col min="1563" max="1563" width="13" style="3" customWidth="1"/>
    <col min="1564" max="1564" width="13.7109375" style="3" customWidth="1"/>
    <col min="1565" max="1565" width="12.7109375" style="3" customWidth="1"/>
    <col min="1566" max="1792" width="9.140625" style="3"/>
    <col min="1793" max="1793" width="8.85546875" style="3" customWidth="1"/>
    <col min="1794" max="1794" width="48.28515625" style="3" customWidth="1"/>
    <col min="1795" max="1795" width="16.7109375" style="3" customWidth="1"/>
    <col min="1796" max="1796" width="17" style="3" customWidth="1"/>
    <col min="1797" max="1797" width="15.85546875" style="3" customWidth="1"/>
    <col min="1798" max="1798" width="14.5703125" style="3" customWidth="1"/>
    <col min="1799" max="1799" width="15.28515625" style="3" customWidth="1"/>
    <col min="1800" max="1800" width="13.85546875" style="3" customWidth="1"/>
    <col min="1801" max="1801" width="15" style="3" customWidth="1"/>
    <col min="1802" max="1802" width="12.28515625" style="3" customWidth="1"/>
    <col min="1803" max="1803" width="15.42578125" style="3" customWidth="1"/>
    <col min="1804" max="1804" width="13.28515625" style="3" customWidth="1"/>
    <col min="1805" max="1805" width="13.42578125" style="3" customWidth="1"/>
    <col min="1806" max="1806" width="14.140625" style="3" customWidth="1"/>
    <col min="1807" max="1807" width="13" style="3" customWidth="1"/>
    <col min="1808" max="1808" width="13.7109375" style="3" customWidth="1"/>
    <col min="1809" max="1809" width="12.7109375" style="3" customWidth="1"/>
    <col min="1810" max="1810" width="13.28515625" style="3" customWidth="1"/>
    <col min="1811" max="1811" width="13.42578125" style="3" customWidth="1"/>
    <col min="1812" max="1812" width="14.140625" style="3" customWidth="1"/>
    <col min="1813" max="1813" width="13" style="3" customWidth="1"/>
    <col min="1814" max="1814" width="13.7109375" style="3" customWidth="1"/>
    <col min="1815" max="1815" width="12.7109375" style="3" customWidth="1"/>
    <col min="1816" max="1816" width="13.28515625" style="3" customWidth="1"/>
    <col min="1817" max="1817" width="13.42578125" style="3" customWidth="1"/>
    <col min="1818" max="1818" width="14.140625" style="3" customWidth="1"/>
    <col min="1819" max="1819" width="13" style="3" customWidth="1"/>
    <col min="1820" max="1820" width="13.7109375" style="3" customWidth="1"/>
    <col min="1821" max="1821" width="12.7109375" style="3" customWidth="1"/>
    <col min="1822" max="2048" width="9.140625" style="3"/>
    <col min="2049" max="2049" width="8.85546875" style="3" customWidth="1"/>
    <col min="2050" max="2050" width="48.28515625" style="3" customWidth="1"/>
    <col min="2051" max="2051" width="16.7109375" style="3" customWidth="1"/>
    <col min="2052" max="2052" width="17" style="3" customWidth="1"/>
    <col min="2053" max="2053" width="15.85546875" style="3" customWidth="1"/>
    <col min="2054" max="2054" width="14.5703125" style="3" customWidth="1"/>
    <col min="2055" max="2055" width="15.28515625" style="3" customWidth="1"/>
    <col min="2056" max="2056" width="13.85546875" style="3" customWidth="1"/>
    <col min="2057" max="2057" width="15" style="3" customWidth="1"/>
    <col min="2058" max="2058" width="12.28515625" style="3" customWidth="1"/>
    <col min="2059" max="2059" width="15.42578125" style="3" customWidth="1"/>
    <col min="2060" max="2060" width="13.28515625" style="3" customWidth="1"/>
    <col min="2061" max="2061" width="13.42578125" style="3" customWidth="1"/>
    <col min="2062" max="2062" width="14.140625" style="3" customWidth="1"/>
    <col min="2063" max="2063" width="13" style="3" customWidth="1"/>
    <col min="2064" max="2064" width="13.7109375" style="3" customWidth="1"/>
    <col min="2065" max="2065" width="12.7109375" style="3" customWidth="1"/>
    <col min="2066" max="2066" width="13.28515625" style="3" customWidth="1"/>
    <col min="2067" max="2067" width="13.42578125" style="3" customWidth="1"/>
    <col min="2068" max="2068" width="14.140625" style="3" customWidth="1"/>
    <col min="2069" max="2069" width="13" style="3" customWidth="1"/>
    <col min="2070" max="2070" width="13.7109375" style="3" customWidth="1"/>
    <col min="2071" max="2071" width="12.7109375" style="3" customWidth="1"/>
    <col min="2072" max="2072" width="13.28515625" style="3" customWidth="1"/>
    <col min="2073" max="2073" width="13.42578125" style="3" customWidth="1"/>
    <col min="2074" max="2074" width="14.140625" style="3" customWidth="1"/>
    <col min="2075" max="2075" width="13" style="3" customWidth="1"/>
    <col min="2076" max="2076" width="13.7109375" style="3" customWidth="1"/>
    <col min="2077" max="2077" width="12.7109375" style="3" customWidth="1"/>
    <col min="2078" max="2304" width="9.140625" style="3"/>
    <col min="2305" max="2305" width="8.85546875" style="3" customWidth="1"/>
    <col min="2306" max="2306" width="48.28515625" style="3" customWidth="1"/>
    <col min="2307" max="2307" width="16.7109375" style="3" customWidth="1"/>
    <col min="2308" max="2308" width="17" style="3" customWidth="1"/>
    <col min="2309" max="2309" width="15.85546875" style="3" customWidth="1"/>
    <col min="2310" max="2310" width="14.5703125" style="3" customWidth="1"/>
    <col min="2311" max="2311" width="15.28515625" style="3" customWidth="1"/>
    <col min="2312" max="2312" width="13.85546875" style="3" customWidth="1"/>
    <col min="2313" max="2313" width="15" style="3" customWidth="1"/>
    <col min="2314" max="2314" width="12.28515625" style="3" customWidth="1"/>
    <col min="2315" max="2315" width="15.42578125" style="3" customWidth="1"/>
    <col min="2316" max="2316" width="13.28515625" style="3" customWidth="1"/>
    <col min="2317" max="2317" width="13.42578125" style="3" customWidth="1"/>
    <col min="2318" max="2318" width="14.140625" style="3" customWidth="1"/>
    <col min="2319" max="2319" width="13" style="3" customWidth="1"/>
    <col min="2320" max="2320" width="13.7109375" style="3" customWidth="1"/>
    <col min="2321" max="2321" width="12.7109375" style="3" customWidth="1"/>
    <col min="2322" max="2322" width="13.28515625" style="3" customWidth="1"/>
    <col min="2323" max="2323" width="13.42578125" style="3" customWidth="1"/>
    <col min="2324" max="2324" width="14.140625" style="3" customWidth="1"/>
    <col min="2325" max="2325" width="13" style="3" customWidth="1"/>
    <col min="2326" max="2326" width="13.7109375" style="3" customWidth="1"/>
    <col min="2327" max="2327" width="12.7109375" style="3" customWidth="1"/>
    <col min="2328" max="2328" width="13.28515625" style="3" customWidth="1"/>
    <col min="2329" max="2329" width="13.42578125" style="3" customWidth="1"/>
    <col min="2330" max="2330" width="14.140625" style="3" customWidth="1"/>
    <col min="2331" max="2331" width="13" style="3" customWidth="1"/>
    <col min="2332" max="2332" width="13.7109375" style="3" customWidth="1"/>
    <col min="2333" max="2333" width="12.7109375" style="3" customWidth="1"/>
    <col min="2334" max="2560" width="9.140625" style="3"/>
    <col min="2561" max="2561" width="8.85546875" style="3" customWidth="1"/>
    <col min="2562" max="2562" width="48.28515625" style="3" customWidth="1"/>
    <col min="2563" max="2563" width="16.7109375" style="3" customWidth="1"/>
    <col min="2564" max="2564" width="17" style="3" customWidth="1"/>
    <col min="2565" max="2565" width="15.85546875" style="3" customWidth="1"/>
    <col min="2566" max="2566" width="14.5703125" style="3" customWidth="1"/>
    <col min="2567" max="2567" width="15.28515625" style="3" customWidth="1"/>
    <col min="2568" max="2568" width="13.85546875" style="3" customWidth="1"/>
    <col min="2569" max="2569" width="15" style="3" customWidth="1"/>
    <col min="2570" max="2570" width="12.28515625" style="3" customWidth="1"/>
    <col min="2571" max="2571" width="15.42578125" style="3" customWidth="1"/>
    <col min="2572" max="2572" width="13.28515625" style="3" customWidth="1"/>
    <col min="2573" max="2573" width="13.42578125" style="3" customWidth="1"/>
    <col min="2574" max="2574" width="14.140625" style="3" customWidth="1"/>
    <col min="2575" max="2575" width="13" style="3" customWidth="1"/>
    <col min="2576" max="2576" width="13.7109375" style="3" customWidth="1"/>
    <col min="2577" max="2577" width="12.7109375" style="3" customWidth="1"/>
    <col min="2578" max="2578" width="13.28515625" style="3" customWidth="1"/>
    <col min="2579" max="2579" width="13.42578125" style="3" customWidth="1"/>
    <col min="2580" max="2580" width="14.140625" style="3" customWidth="1"/>
    <col min="2581" max="2581" width="13" style="3" customWidth="1"/>
    <col min="2582" max="2582" width="13.7109375" style="3" customWidth="1"/>
    <col min="2583" max="2583" width="12.7109375" style="3" customWidth="1"/>
    <col min="2584" max="2584" width="13.28515625" style="3" customWidth="1"/>
    <col min="2585" max="2585" width="13.42578125" style="3" customWidth="1"/>
    <col min="2586" max="2586" width="14.140625" style="3" customWidth="1"/>
    <col min="2587" max="2587" width="13" style="3" customWidth="1"/>
    <col min="2588" max="2588" width="13.7109375" style="3" customWidth="1"/>
    <col min="2589" max="2589" width="12.7109375" style="3" customWidth="1"/>
    <col min="2590" max="2816" width="9.140625" style="3"/>
    <col min="2817" max="2817" width="8.85546875" style="3" customWidth="1"/>
    <col min="2818" max="2818" width="48.28515625" style="3" customWidth="1"/>
    <col min="2819" max="2819" width="16.7109375" style="3" customWidth="1"/>
    <col min="2820" max="2820" width="17" style="3" customWidth="1"/>
    <col min="2821" max="2821" width="15.85546875" style="3" customWidth="1"/>
    <col min="2822" max="2822" width="14.5703125" style="3" customWidth="1"/>
    <col min="2823" max="2823" width="15.28515625" style="3" customWidth="1"/>
    <col min="2824" max="2824" width="13.85546875" style="3" customWidth="1"/>
    <col min="2825" max="2825" width="15" style="3" customWidth="1"/>
    <col min="2826" max="2826" width="12.28515625" style="3" customWidth="1"/>
    <col min="2827" max="2827" width="15.42578125" style="3" customWidth="1"/>
    <col min="2828" max="2828" width="13.28515625" style="3" customWidth="1"/>
    <col min="2829" max="2829" width="13.42578125" style="3" customWidth="1"/>
    <col min="2830" max="2830" width="14.140625" style="3" customWidth="1"/>
    <col min="2831" max="2831" width="13" style="3" customWidth="1"/>
    <col min="2832" max="2832" width="13.7109375" style="3" customWidth="1"/>
    <col min="2833" max="2833" width="12.7109375" style="3" customWidth="1"/>
    <col min="2834" max="2834" width="13.28515625" style="3" customWidth="1"/>
    <col min="2835" max="2835" width="13.42578125" style="3" customWidth="1"/>
    <col min="2836" max="2836" width="14.140625" style="3" customWidth="1"/>
    <col min="2837" max="2837" width="13" style="3" customWidth="1"/>
    <col min="2838" max="2838" width="13.7109375" style="3" customWidth="1"/>
    <col min="2839" max="2839" width="12.7109375" style="3" customWidth="1"/>
    <col min="2840" max="2840" width="13.28515625" style="3" customWidth="1"/>
    <col min="2841" max="2841" width="13.42578125" style="3" customWidth="1"/>
    <col min="2842" max="2842" width="14.140625" style="3" customWidth="1"/>
    <col min="2843" max="2843" width="13" style="3" customWidth="1"/>
    <col min="2844" max="2844" width="13.7109375" style="3" customWidth="1"/>
    <col min="2845" max="2845" width="12.7109375" style="3" customWidth="1"/>
    <col min="2846" max="3072" width="9.140625" style="3"/>
    <col min="3073" max="3073" width="8.85546875" style="3" customWidth="1"/>
    <col min="3074" max="3074" width="48.28515625" style="3" customWidth="1"/>
    <col min="3075" max="3075" width="16.7109375" style="3" customWidth="1"/>
    <col min="3076" max="3076" width="17" style="3" customWidth="1"/>
    <col min="3077" max="3077" width="15.85546875" style="3" customWidth="1"/>
    <col min="3078" max="3078" width="14.5703125" style="3" customWidth="1"/>
    <col min="3079" max="3079" width="15.28515625" style="3" customWidth="1"/>
    <col min="3080" max="3080" width="13.85546875" style="3" customWidth="1"/>
    <col min="3081" max="3081" width="15" style="3" customWidth="1"/>
    <col min="3082" max="3082" width="12.28515625" style="3" customWidth="1"/>
    <col min="3083" max="3083" width="15.42578125" style="3" customWidth="1"/>
    <col min="3084" max="3084" width="13.28515625" style="3" customWidth="1"/>
    <col min="3085" max="3085" width="13.42578125" style="3" customWidth="1"/>
    <col min="3086" max="3086" width="14.140625" style="3" customWidth="1"/>
    <col min="3087" max="3087" width="13" style="3" customWidth="1"/>
    <col min="3088" max="3088" width="13.7109375" style="3" customWidth="1"/>
    <col min="3089" max="3089" width="12.7109375" style="3" customWidth="1"/>
    <col min="3090" max="3090" width="13.28515625" style="3" customWidth="1"/>
    <col min="3091" max="3091" width="13.42578125" style="3" customWidth="1"/>
    <col min="3092" max="3092" width="14.140625" style="3" customWidth="1"/>
    <col min="3093" max="3093" width="13" style="3" customWidth="1"/>
    <col min="3094" max="3094" width="13.7109375" style="3" customWidth="1"/>
    <col min="3095" max="3095" width="12.7109375" style="3" customWidth="1"/>
    <col min="3096" max="3096" width="13.28515625" style="3" customWidth="1"/>
    <col min="3097" max="3097" width="13.42578125" style="3" customWidth="1"/>
    <col min="3098" max="3098" width="14.140625" style="3" customWidth="1"/>
    <col min="3099" max="3099" width="13" style="3" customWidth="1"/>
    <col min="3100" max="3100" width="13.7109375" style="3" customWidth="1"/>
    <col min="3101" max="3101" width="12.7109375" style="3" customWidth="1"/>
    <col min="3102" max="3328" width="9.140625" style="3"/>
    <col min="3329" max="3329" width="8.85546875" style="3" customWidth="1"/>
    <col min="3330" max="3330" width="48.28515625" style="3" customWidth="1"/>
    <col min="3331" max="3331" width="16.7109375" style="3" customWidth="1"/>
    <col min="3332" max="3332" width="17" style="3" customWidth="1"/>
    <col min="3333" max="3333" width="15.85546875" style="3" customWidth="1"/>
    <col min="3334" max="3334" width="14.5703125" style="3" customWidth="1"/>
    <col min="3335" max="3335" width="15.28515625" style="3" customWidth="1"/>
    <col min="3336" max="3336" width="13.85546875" style="3" customWidth="1"/>
    <col min="3337" max="3337" width="15" style="3" customWidth="1"/>
    <col min="3338" max="3338" width="12.28515625" style="3" customWidth="1"/>
    <col min="3339" max="3339" width="15.42578125" style="3" customWidth="1"/>
    <col min="3340" max="3340" width="13.28515625" style="3" customWidth="1"/>
    <col min="3341" max="3341" width="13.42578125" style="3" customWidth="1"/>
    <col min="3342" max="3342" width="14.140625" style="3" customWidth="1"/>
    <col min="3343" max="3343" width="13" style="3" customWidth="1"/>
    <col min="3344" max="3344" width="13.7109375" style="3" customWidth="1"/>
    <col min="3345" max="3345" width="12.7109375" style="3" customWidth="1"/>
    <col min="3346" max="3346" width="13.28515625" style="3" customWidth="1"/>
    <col min="3347" max="3347" width="13.42578125" style="3" customWidth="1"/>
    <col min="3348" max="3348" width="14.140625" style="3" customWidth="1"/>
    <col min="3349" max="3349" width="13" style="3" customWidth="1"/>
    <col min="3350" max="3350" width="13.7109375" style="3" customWidth="1"/>
    <col min="3351" max="3351" width="12.7109375" style="3" customWidth="1"/>
    <col min="3352" max="3352" width="13.28515625" style="3" customWidth="1"/>
    <col min="3353" max="3353" width="13.42578125" style="3" customWidth="1"/>
    <col min="3354" max="3354" width="14.140625" style="3" customWidth="1"/>
    <col min="3355" max="3355" width="13" style="3" customWidth="1"/>
    <col min="3356" max="3356" width="13.7109375" style="3" customWidth="1"/>
    <col min="3357" max="3357" width="12.7109375" style="3" customWidth="1"/>
    <col min="3358" max="3584" width="9.140625" style="3"/>
    <col min="3585" max="3585" width="8.85546875" style="3" customWidth="1"/>
    <col min="3586" max="3586" width="48.28515625" style="3" customWidth="1"/>
    <col min="3587" max="3587" width="16.7109375" style="3" customWidth="1"/>
    <col min="3588" max="3588" width="17" style="3" customWidth="1"/>
    <col min="3589" max="3589" width="15.85546875" style="3" customWidth="1"/>
    <col min="3590" max="3590" width="14.5703125" style="3" customWidth="1"/>
    <col min="3591" max="3591" width="15.28515625" style="3" customWidth="1"/>
    <col min="3592" max="3592" width="13.85546875" style="3" customWidth="1"/>
    <col min="3593" max="3593" width="15" style="3" customWidth="1"/>
    <col min="3594" max="3594" width="12.28515625" style="3" customWidth="1"/>
    <col min="3595" max="3595" width="15.42578125" style="3" customWidth="1"/>
    <col min="3596" max="3596" width="13.28515625" style="3" customWidth="1"/>
    <col min="3597" max="3597" width="13.42578125" style="3" customWidth="1"/>
    <col min="3598" max="3598" width="14.140625" style="3" customWidth="1"/>
    <col min="3599" max="3599" width="13" style="3" customWidth="1"/>
    <col min="3600" max="3600" width="13.7109375" style="3" customWidth="1"/>
    <col min="3601" max="3601" width="12.7109375" style="3" customWidth="1"/>
    <col min="3602" max="3602" width="13.28515625" style="3" customWidth="1"/>
    <col min="3603" max="3603" width="13.42578125" style="3" customWidth="1"/>
    <col min="3604" max="3604" width="14.140625" style="3" customWidth="1"/>
    <col min="3605" max="3605" width="13" style="3" customWidth="1"/>
    <col min="3606" max="3606" width="13.7109375" style="3" customWidth="1"/>
    <col min="3607" max="3607" width="12.7109375" style="3" customWidth="1"/>
    <col min="3608" max="3608" width="13.28515625" style="3" customWidth="1"/>
    <col min="3609" max="3609" width="13.42578125" style="3" customWidth="1"/>
    <col min="3610" max="3610" width="14.140625" style="3" customWidth="1"/>
    <col min="3611" max="3611" width="13" style="3" customWidth="1"/>
    <col min="3612" max="3612" width="13.7109375" style="3" customWidth="1"/>
    <col min="3613" max="3613" width="12.7109375" style="3" customWidth="1"/>
    <col min="3614" max="3840" width="9.140625" style="3"/>
    <col min="3841" max="3841" width="8.85546875" style="3" customWidth="1"/>
    <col min="3842" max="3842" width="48.28515625" style="3" customWidth="1"/>
    <col min="3843" max="3843" width="16.7109375" style="3" customWidth="1"/>
    <col min="3844" max="3844" width="17" style="3" customWidth="1"/>
    <col min="3845" max="3845" width="15.85546875" style="3" customWidth="1"/>
    <col min="3846" max="3846" width="14.5703125" style="3" customWidth="1"/>
    <col min="3847" max="3847" width="15.28515625" style="3" customWidth="1"/>
    <col min="3848" max="3848" width="13.85546875" style="3" customWidth="1"/>
    <col min="3849" max="3849" width="15" style="3" customWidth="1"/>
    <col min="3850" max="3850" width="12.28515625" style="3" customWidth="1"/>
    <col min="3851" max="3851" width="15.42578125" style="3" customWidth="1"/>
    <col min="3852" max="3852" width="13.28515625" style="3" customWidth="1"/>
    <col min="3853" max="3853" width="13.42578125" style="3" customWidth="1"/>
    <col min="3854" max="3854" width="14.140625" style="3" customWidth="1"/>
    <col min="3855" max="3855" width="13" style="3" customWidth="1"/>
    <col min="3856" max="3856" width="13.7109375" style="3" customWidth="1"/>
    <col min="3857" max="3857" width="12.7109375" style="3" customWidth="1"/>
    <col min="3858" max="3858" width="13.28515625" style="3" customWidth="1"/>
    <col min="3859" max="3859" width="13.42578125" style="3" customWidth="1"/>
    <col min="3860" max="3860" width="14.140625" style="3" customWidth="1"/>
    <col min="3861" max="3861" width="13" style="3" customWidth="1"/>
    <col min="3862" max="3862" width="13.7109375" style="3" customWidth="1"/>
    <col min="3863" max="3863" width="12.7109375" style="3" customWidth="1"/>
    <col min="3864" max="3864" width="13.28515625" style="3" customWidth="1"/>
    <col min="3865" max="3865" width="13.42578125" style="3" customWidth="1"/>
    <col min="3866" max="3866" width="14.140625" style="3" customWidth="1"/>
    <col min="3867" max="3867" width="13" style="3" customWidth="1"/>
    <col min="3868" max="3868" width="13.7109375" style="3" customWidth="1"/>
    <col min="3869" max="3869" width="12.7109375" style="3" customWidth="1"/>
    <col min="3870" max="4096" width="9.140625" style="3"/>
    <col min="4097" max="4097" width="8.85546875" style="3" customWidth="1"/>
    <col min="4098" max="4098" width="48.28515625" style="3" customWidth="1"/>
    <col min="4099" max="4099" width="16.7109375" style="3" customWidth="1"/>
    <col min="4100" max="4100" width="17" style="3" customWidth="1"/>
    <col min="4101" max="4101" width="15.85546875" style="3" customWidth="1"/>
    <col min="4102" max="4102" width="14.5703125" style="3" customWidth="1"/>
    <col min="4103" max="4103" width="15.28515625" style="3" customWidth="1"/>
    <col min="4104" max="4104" width="13.85546875" style="3" customWidth="1"/>
    <col min="4105" max="4105" width="15" style="3" customWidth="1"/>
    <col min="4106" max="4106" width="12.28515625" style="3" customWidth="1"/>
    <col min="4107" max="4107" width="15.42578125" style="3" customWidth="1"/>
    <col min="4108" max="4108" width="13.28515625" style="3" customWidth="1"/>
    <col min="4109" max="4109" width="13.42578125" style="3" customWidth="1"/>
    <col min="4110" max="4110" width="14.140625" style="3" customWidth="1"/>
    <col min="4111" max="4111" width="13" style="3" customWidth="1"/>
    <col min="4112" max="4112" width="13.7109375" style="3" customWidth="1"/>
    <col min="4113" max="4113" width="12.7109375" style="3" customWidth="1"/>
    <col min="4114" max="4114" width="13.28515625" style="3" customWidth="1"/>
    <col min="4115" max="4115" width="13.42578125" style="3" customWidth="1"/>
    <col min="4116" max="4116" width="14.140625" style="3" customWidth="1"/>
    <col min="4117" max="4117" width="13" style="3" customWidth="1"/>
    <col min="4118" max="4118" width="13.7109375" style="3" customWidth="1"/>
    <col min="4119" max="4119" width="12.7109375" style="3" customWidth="1"/>
    <col min="4120" max="4120" width="13.28515625" style="3" customWidth="1"/>
    <col min="4121" max="4121" width="13.42578125" style="3" customWidth="1"/>
    <col min="4122" max="4122" width="14.140625" style="3" customWidth="1"/>
    <col min="4123" max="4123" width="13" style="3" customWidth="1"/>
    <col min="4124" max="4124" width="13.7109375" style="3" customWidth="1"/>
    <col min="4125" max="4125" width="12.7109375" style="3" customWidth="1"/>
    <col min="4126" max="4352" width="9.140625" style="3"/>
    <col min="4353" max="4353" width="8.85546875" style="3" customWidth="1"/>
    <col min="4354" max="4354" width="48.28515625" style="3" customWidth="1"/>
    <col min="4355" max="4355" width="16.7109375" style="3" customWidth="1"/>
    <col min="4356" max="4356" width="17" style="3" customWidth="1"/>
    <col min="4357" max="4357" width="15.85546875" style="3" customWidth="1"/>
    <col min="4358" max="4358" width="14.5703125" style="3" customWidth="1"/>
    <col min="4359" max="4359" width="15.28515625" style="3" customWidth="1"/>
    <col min="4360" max="4360" width="13.85546875" style="3" customWidth="1"/>
    <col min="4361" max="4361" width="15" style="3" customWidth="1"/>
    <col min="4362" max="4362" width="12.28515625" style="3" customWidth="1"/>
    <col min="4363" max="4363" width="15.42578125" style="3" customWidth="1"/>
    <col min="4364" max="4364" width="13.28515625" style="3" customWidth="1"/>
    <col min="4365" max="4365" width="13.42578125" style="3" customWidth="1"/>
    <col min="4366" max="4366" width="14.140625" style="3" customWidth="1"/>
    <col min="4367" max="4367" width="13" style="3" customWidth="1"/>
    <col min="4368" max="4368" width="13.7109375" style="3" customWidth="1"/>
    <col min="4369" max="4369" width="12.7109375" style="3" customWidth="1"/>
    <col min="4370" max="4370" width="13.28515625" style="3" customWidth="1"/>
    <col min="4371" max="4371" width="13.42578125" style="3" customWidth="1"/>
    <col min="4372" max="4372" width="14.140625" style="3" customWidth="1"/>
    <col min="4373" max="4373" width="13" style="3" customWidth="1"/>
    <col min="4374" max="4374" width="13.7109375" style="3" customWidth="1"/>
    <col min="4375" max="4375" width="12.7109375" style="3" customWidth="1"/>
    <col min="4376" max="4376" width="13.28515625" style="3" customWidth="1"/>
    <col min="4377" max="4377" width="13.42578125" style="3" customWidth="1"/>
    <col min="4378" max="4378" width="14.140625" style="3" customWidth="1"/>
    <col min="4379" max="4379" width="13" style="3" customWidth="1"/>
    <col min="4380" max="4380" width="13.7109375" style="3" customWidth="1"/>
    <col min="4381" max="4381" width="12.7109375" style="3" customWidth="1"/>
    <col min="4382" max="4608" width="9.140625" style="3"/>
    <col min="4609" max="4609" width="8.85546875" style="3" customWidth="1"/>
    <col min="4610" max="4610" width="48.28515625" style="3" customWidth="1"/>
    <col min="4611" max="4611" width="16.7109375" style="3" customWidth="1"/>
    <col min="4612" max="4612" width="17" style="3" customWidth="1"/>
    <col min="4613" max="4613" width="15.85546875" style="3" customWidth="1"/>
    <col min="4614" max="4614" width="14.5703125" style="3" customWidth="1"/>
    <col min="4615" max="4615" width="15.28515625" style="3" customWidth="1"/>
    <col min="4616" max="4616" width="13.85546875" style="3" customWidth="1"/>
    <col min="4617" max="4617" width="15" style="3" customWidth="1"/>
    <col min="4618" max="4618" width="12.28515625" style="3" customWidth="1"/>
    <col min="4619" max="4619" width="15.42578125" style="3" customWidth="1"/>
    <col min="4620" max="4620" width="13.28515625" style="3" customWidth="1"/>
    <col min="4621" max="4621" width="13.42578125" style="3" customWidth="1"/>
    <col min="4622" max="4622" width="14.140625" style="3" customWidth="1"/>
    <col min="4623" max="4623" width="13" style="3" customWidth="1"/>
    <col min="4624" max="4624" width="13.7109375" style="3" customWidth="1"/>
    <col min="4625" max="4625" width="12.7109375" style="3" customWidth="1"/>
    <col min="4626" max="4626" width="13.28515625" style="3" customWidth="1"/>
    <col min="4627" max="4627" width="13.42578125" style="3" customWidth="1"/>
    <col min="4628" max="4628" width="14.140625" style="3" customWidth="1"/>
    <col min="4629" max="4629" width="13" style="3" customWidth="1"/>
    <col min="4630" max="4630" width="13.7109375" style="3" customWidth="1"/>
    <col min="4631" max="4631" width="12.7109375" style="3" customWidth="1"/>
    <col min="4632" max="4632" width="13.28515625" style="3" customWidth="1"/>
    <col min="4633" max="4633" width="13.42578125" style="3" customWidth="1"/>
    <col min="4634" max="4634" width="14.140625" style="3" customWidth="1"/>
    <col min="4635" max="4635" width="13" style="3" customWidth="1"/>
    <col min="4636" max="4636" width="13.7109375" style="3" customWidth="1"/>
    <col min="4637" max="4637" width="12.7109375" style="3" customWidth="1"/>
    <col min="4638" max="4864" width="9.140625" style="3"/>
    <col min="4865" max="4865" width="8.85546875" style="3" customWidth="1"/>
    <col min="4866" max="4866" width="48.28515625" style="3" customWidth="1"/>
    <col min="4867" max="4867" width="16.7109375" style="3" customWidth="1"/>
    <col min="4868" max="4868" width="17" style="3" customWidth="1"/>
    <col min="4869" max="4869" width="15.85546875" style="3" customWidth="1"/>
    <col min="4870" max="4870" width="14.5703125" style="3" customWidth="1"/>
    <col min="4871" max="4871" width="15.28515625" style="3" customWidth="1"/>
    <col min="4872" max="4872" width="13.85546875" style="3" customWidth="1"/>
    <col min="4873" max="4873" width="15" style="3" customWidth="1"/>
    <col min="4874" max="4874" width="12.28515625" style="3" customWidth="1"/>
    <col min="4875" max="4875" width="15.42578125" style="3" customWidth="1"/>
    <col min="4876" max="4876" width="13.28515625" style="3" customWidth="1"/>
    <col min="4877" max="4877" width="13.42578125" style="3" customWidth="1"/>
    <col min="4878" max="4878" width="14.140625" style="3" customWidth="1"/>
    <col min="4879" max="4879" width="13" style="3" customWidth="1"/>
    <col min="4880" max="4880" width="13.7109375" style="3" customWidth="1"/>
    <col min="4881" max="4881" width="12.7109375" style="3" customWidth="1"/>
    <col min="4882" max="4882" width="13.28515625" style="3" customWidth="1"/>
    <col min="4883" max="4883" width="13.42578125" style="3" customWidth="1"/>
    <col min="4884" max="4884" width="14.140625" style="3" customWidth="1"/>
    <col min="4885" max="4885" width="13" style="3" customWidth="1"/>
    <col min="4886" max="4886" width="13.7109375" style="3" customWidth="1"/>
    <col min="4887" max="4887" width="12.7109375" style="3" customWidth="1"/>
    <col min="4888" max="4888" width="13.28515625" style="3" customWidth="1"/>
    <col min="4889" max="4889" width="13.42578125" style="3" customWidth="1"/>
    <col min="4890" max="4890" width="14.140625" style="3" customWidth="1"/>
    <col min="4891" max="4891" width="13" style="3" customWidth="1"/>
    <col min="4892" max="4892" width="13.7109375" style="3" customWidth="1"/>
    <col min="4893" max="4893" width="12.7109375" style="3" customWidth="1"/>
    <col min="4894" max="5120" width="9.140625" style="3"/>
    <col min="5121" max="5121" width="8.85546875" style="3" customWidth="1"/>
    <col min="5122" max="5122" width="48.28515625" style="3" customWidth="1"/>
    <col min="5123" max="5123" width="16.7109375" style="3" customWidth="1"/>
    <col min="5124" max="5124" width="17" style="3" customWidth="1"/>
    <col min="5125" max="5125" width="15.85546875" style="3" customWidth="1"/>
    <col min="5126" max="5126" width="14.5703125" style="3" customWidth="1"/>
    <col min="5127" max="5127" width="15.28515625" style="3" customWidth="1"/>
    <col min="5128" max="5128" width="13.85546875" style="3" customWidth="1"/>
    <col min="5129" max="5129" width="15" style="3" customWidth="1"/>
    <col min="5130" max="5130" width="12.28515625" style="3" customWidth="1"/>
    <col min="5131" max="5131" width="15.42578125" style="3" customWidth="1"/>
    <col min="5132" max="5132" width="13.28515625" style="3" customWidth="1"/>
    <col min="5133" max="5133" width="13.42578125" style="3" customWidth="1"/>
    <col min="5134" max="5134" width="14.140625" style="3" customWidth="1"/>
    <col min="5135" max="5135" width="13" style="3" customWidth="1"/>
    <col min="5136" max="5136" width="13.7109375" style="3" customWidth="1"/>
    <col min="5137" max="5137" width="12.7109375" style="3" customWidth="1"/>
    <col min="5138" max="5138" width="13.28515625" style="3" customWidth="1"/>
    <col min="5139" max="5139" width="13.42578125" style="3" customWidth="1"/>
    <col min="5140" max="5140" width="14.140625" style="3" customWidth="1"/>
    <col min="5141" max="5141" width="13" style="3" customWidth="1"/>
    <col min="5142" max="5142" width="13.7109375" style="3" customWidth="1"/>
    <col min="5143" max="5143" width="12.7109375" style="3" customWidth="1"/>
    <col min="5144" max="5144" width="13.28515625" style="3" customWidth="1"/>
    <col min="5145" max="5145" width="13.42578125" style="3" customWidth="1"/>
    <col min="5146" max="5146" width="14.140625" style="3" customWidth="1"/>
    <col min="5147" max="5147" width="13" style="3" customWidth="1"/>
    <col min="5148" max="5148" width="13.7109375" style="3" customWidth="1"/>
    <col min="5149" max="5149" width="12.7109375" style="3" customWidth="1"/>
    <col min="5150" max="5376" width="9.140625" style="3"/>
    <col min="5377" max="5377" width="8.85546875" style="3" customWidth="1"/>
    <col min="5378" max="5378" width="48.28515625" style="3" customWidth="1"/>
    <col min="5379" max="5379" width="16.7109375" style="3" customWidth="1"/>
    <col min="5380" max="5380" width="17" style="3" customWidth="1"/>
    <col min="5381" max="5381" width="15.85546875" style="3" customWidth="1"/>
    <col min="5382" max="5382" width="14.5703125" style="3" customWidth="1"/>
    <col min="5383" max="5383" width="15.28515625" style="3" customWidth="1"/>
    <col min="5384" max="5384" width="13.85546875" style="3" customWidth="1"/>
    <col min="5385" max="5385" width="15" style="3" customWidth="1"/>
    <col min="5386" max="5386" width="12.28515625" style="3" customWidth="1"/>
    <col min="5387" max="5387" width="15.42578125" style="3" customWidth="1"/>
    <col min="5388" max="5388" width="13.28515625" style="3" customWidth="1"/>
    <col min="5389" max="5389" width="13.42578125" style="3" customWidth="1"/>
    <col min="5390" max="5390" width="14.140625" style="3" customWidth="1"/>
    <col min="5391" max="5391" width="13" style="3" customWidth="1"/>
    <col min="5392" max="5392" width="13.7109375" style="3" customWidth="1"/>
    <col min="5393" max="5393" width="12.7109375" style="3" customWidth="1"/>
    <col min="5394" max="5394" width="13.28515625" style="3" customWidth="1"/>
    <col min="5395" max="5395" width="13.42578125" style="3" customWidth="1"/>
    <col min="5396" max="5396" width="14.140625" style="3" customWidth="1"/>
    <col min="5397" max="5397" width="13" style="3" customWidth="1"/>
    <col min="5398" max="5398" width="13.7109375" style="3" customWidth="1"/>
    <col min="5399" max="5399" width="12.7109375" style="3" customWidth="1"/>
    <col min="5400" max="5400" width="13.28515625" style="3" customWidth="1"/>
    <col min="5401" max="5401" width="13.42578125" style="3" customWidth="1"/>
    <col min="5402" max="5402" width="14.140625" style="3" customWidth="1"/>
    <col min="5403" max="5403" width="13" style="3" customWidth="1"/>
    <col min="5404" max="5404" width="13.7109375" style="3" customWidth="1"/>
    <col min="5405" max="5405" width="12.7109375" style="3" customWidth="1"/>
    <col min="5406" max="5632" width="9.140625" style="3"/>
    <col min="5633" max="5633" width="8.85546875" style="3" customWidth="1"/>
    <col min="5634" max="5634" width="48.28515625" style="3" customWidth="1"/>
    <col min="5635" max="5635" width="16.7109375" style="3" customWidth="1"/>
    <col min="5636" max="5636" width="17" style="3" customWidth="1"/>
    <col min="5637" max="5637" width="15.85546875" style="3" customWidth="1"/>
    <col min="5638" max="5638" width="14.5703125" style="3" customWidth="1"/>
    <col min="5639" max="5639" width="15.28515625" style="3" customWidth="1"/>
    <col min="5640" max="5640" width="13.85546875" style="3" customWidth="1"/>
    <col min="5641" max="5641" width="15" style="3" customWidth="1"/>
    <col min="5642" max="5642" width="12.28515625" style="3" customWidth="1"/>
    <col min="5643" max="5643" width="15.42578125" style="3" customWidth="1"/>
    <col min="5644" max="5644" width="13.28515625" style="3" customWidth="1"/>
    <col min="5645" max="5645" width="13.42578125" style="3" customWidth="1"/>
    <col min="5646" max="5646" width="14.140625" style="3" customWidth="1"/>
    <col min="5647" max="5647" width="13" style="3" customWidth="1"/>
    <col min="5648" max="5648" width="13.7109375" style="3" customWidth="1"/>
    <col min="5649" max="5649" width="12.7109375" style="3" customWidth="1"/>
    <col min="5650" max="5650" width="13.28515625" style="3" customWidth="1"/>
    <col min="5651" max="5651" width="13.42578125" style="3" customWidth="1"/>
    <col min="5652" max="5652" width="14.140625" style="3" customWidth="1"/>
    <col min="5653" max="5653" width="13" style="3" customWidth="1"/>
    <col min="5654" max="5654" width="13.7109375" style="3" customWidth="1"/>
    <col min="5655" max="5655" width="12.7109375" style="3" customWidth="1"/>
    <col min="5656" max="5656" width="13.28515625" style="3" customWidth="1"/>
    <col min="5657" max="5657" width="13.42578125" style="3" customWidth="1"/>
    <col min="5658" max="5658" width="14.140625" style="3" customWidth="1"/>
    <col min="5659" max="5659" width="13" style="3" customWidth="1"/>
    <col min="5660" max="5660" width="13.7109375" style="3" customWidth="1"/>
    <col min="5661" max="5661" width="12.7109375" style="3" customWidth="1"/>
    <col min="5662" max="5888" width="9.140625" style="3"/>
    <col min="5889" max="5889" width="8.85546875" style="3" customWidth="1"/>
    <col min="5890" max="5890" width="48.28515625" style="3" customWidth="1"/>
    <col min="5891" max="5891" width="16.7109375" style="3" customWidth="1"/>
    <col min="5892" max="5892" width="17" style="3" customWidth="1"/>
    <col min="5893" max="5893" width="15.85546875" style="3" customWidth="1"/>
    <col min="5894" max="5894" width="14.5703125" style="3" customWidth="1"/>
    <col min="5895" max="5895" width="15.28515625" style="3" customWidth="1"/>
    <col min="5896" max="5896" width="13.85546875" style="3" customWidth="1"/>
    <col min="5897" max="5897" width="15" style="3" customWidth="1"/>
    <col min="5898" max="5898" width="12.28515625" style="3" customWidth="1"/>
    <col min="5899" max="5899" width="15.42578125" style="3" customWidth="1"/>
    <col min="5900" max="5900" width="13.28515625" style="3" customWidth="1"/>
    <col min="5901" max="5901" width="13.42578125" style="3" customWidth="1"/>
    <col min="5902" max="5902" width="14.140625" style="3" customWidth="1"/>
    <col min="5903" max="5903" width="13" style="3" customWidth="1"/>
    <col min="5904" max="5904" width="13.7109375" style="3" customWidth="1"/>
    <col min="5905" max="5905" width="12.7109375" style="3" customWidth="1"/>
    <col min="5906" max="5906" width="13.28515625" style="3" customWidth="1"/>
    <col min="5907" max="5907" width="13.42578125" style="3" customWidth="1"/>
    <col min="5908" max="5908" width="14.140625" style="3" customWidth="1"/>
    <col min="5909" max="5909" width="13" style="3" customWidth="1"/>
    <col min="5910" max="5910" width="13.7109375" style="3" customWidth="1"/>
    <col min="5911" max="5911" width="12.7109375" style="3" customWidth="1"/>
    <col min="5912" max="5912" width="13.28515625" style="3" customWidth="1"/>
    <col min="5913" max="5913" width="13.42578125" style="3" customWidth="1"/>
    <col min="5914" max="5914" width="14.140625" style="3" customWidth="1"/>
    <col min="5915" max="5915" width="13" style="3" customWidth="1"/>
    <col min="5916" max="5916" width="13.7109375" style="3" customWidth="1"/>
    <col min="5917" max="5917" width="12.7109375" style="3" customWidth="1"/>
    <col min="5918" max="6144" width="9.140625" style="3"/>
    <col min="6145" max="6145" width="8.85546875" style="3" customWidth="1"/>
    <col min="6146" max="6146" width="48.28515625" style="3" customWidth="1"/>
    <col min="6147" max="6147" width="16.7109375" style="3" customWidth="1"/>
    <col min="6148" max="6148" width="17" style="3" customWidth="1"/>
    <col min="6149" max="6149" width="15.85546875" style="3" customWidth="1"/>
    <col min="6150" max="6150" width="14.5703125" style="3" customWidth="1"/>
    <col min="6151" max="6151" width="15.28515625" style="3" customWidth="1"/>
    <col min="6152" max="6152" width="13.85546875" style="3" customWidth="1"/>
    <col min="6153" max="6153" width="15" style="3" customWidth="1"/>
    <col min="6154" max="6154" width="12.28515625" style="3" customWidth="1"/>
    <col min="6155" max="6155" width="15.42578125" style="3" customWidth="1"/>
    <col min="6156" max="6156" width="13.28515625" style="3" customWidth="1"/>
    <col min="6157" max="6157" width="13.42578125" style="3" customWidth="1"/>
    <col min="6158" max="6158" width="14.140625" style="3" customWidth="1"/>
    <col min="6159" max="6159" width="13" style="3" customWidth="1"/>
    <col min="6160" max="6160" width="13.7109375" style="3" customWidth="1"/>
    <col min="6161" max="6161" width="12.7109375" style="3" customWidth="1"/>
    <col min="6162" max="6162" width="13.28515625" style="3" customWidth="1"/>
    <col min="6163" max="6163" width="13.42578125" style="3" customWidth="1"/>
    <col min="6164" max="6164" width="14.140625" style="3" customWidth="1"/>
    <col min="6165" max="6165" width="13" style="3" customWidth="1"/>
    <col min="6166" max="6166" width="13.7109375" style="3" customWidth="1"/>
    <col min="6167" max="6167" width="12.7109375" style="3" customWidth="1"/>
    <col min="6168" max="6168" width="13.28515625" style="3" customWidth="1"/>
    <col min="6169" max="6169" width="13.42578125" style="3" customWidth="1"/>
    <col min="6170" max="6170" width="14.140625" style="3" customWidth="1"/>
    <col min="6171" max="6171" width="13" style="3" customWidth="1"/>
    <col min="6172" max="6172" width="13.7109375" style="3" customWidth="1"/>
    <col min="6173" max="6173" width="12.7109375" style="3" customWidth="1"/>
    <col min="6174" max="6400" width="9.140625" style="3"/>
    <col min="6401" max="6401" width="8.85546875" style="3" customWidth="1"/>
    <col min="6402" max="6402" width="48.28515625" style="3" customWidth="1"/>
    <col min="6403" max="6403" width="16.7109375" style="3" customWidth="1"/>
    <col min="6404" max="6404" width="17" style="3" customWidth="1"/>
    <col min="6405" max="6405" width="15.85546875" style="3" customWidth="1"/>
    <col min="6406" max="6406" width="14.5703125" style="3" customWidth="1"/>
    <col min="6407" max="6407" width="15.28515625" style="3" customWidth="1"/>
    <col min="6408" max="6408" width="13.85546875" style="3" customWidth="1"/>
    <col min="6409" max="6409" width="15" style="3" customWidth="1"/>
    <col min="6410" max="6410" width="12.28515625" style="3" customWidth="1"/>
    <col min="6411" max="6411" width="15.42578125" style="3" customWidth="1"/>
    <col min="6412" max="6412" width="13.28515625" style="3" customWidth="1"/>
    <col min="6413" max="6413" width="13.42578125" style="3" customWidth="1"/>
    <col min="6414" max="6414" width="14.140625" style="3" customWidth="1"/>
    <col min="6415" max="6415" width="13" style="3" customWidth="1"/>
    <col min="6416" max="6416" width="13.7109375" style="3" customWidth="1"/>
    <col min="6417" max="6417" width="12.7109375" style="3" customWidth="1"/>
    <col min="6418" max="6418" width="13.28515625" style="3" customWidth="1"/>
    <col min="6419" max="6419" width="13.42578125" style="3" customWidth="1"/>
    <col min="6420" max="6420" width="14.140625" style="3" customWidth="1"/>
    <col min="6421" max="6421" width="13" style="3" customWidth="1"/>
    <col min="6422" max="6422" width="13.7109375" style="3" customWidth="1"/>
    <col min="6423" max="6423" width="12.7109375" style="3" customWidth="1"/>
    <col min="6424" max="6424" width="13.28515625" style="3" customWidth="1"/>
    <col min="6425" max="6425" width="13.42578125" style="3" customWidth="1"/>
    <col min="6426" max="6426" width="14.140625" style="3" customWidth="1"/>
    <col min="6427" max="6427" width="13" style="3" customWidth="1"/>
    <col min="6428" max="6428" width="13.7109375" style="3" customWidth="1"/>
    <col min="6429" max="6429" width="12.7109375" style="3" customWidth="1"/>
    <col min="6430" max="6656" width="9.140625" style="3"/>
    <col min="6657" max="6657" width="8.85546875" style="3" customWidth="1"/>
    <col min="6658" max="6658" width="48.28515625" style="3" customWidth="1"/>
    <col min="6659" max="6659" width="16.7109375" style="3" customWidth="1"/>
    <col min="6660" max="6660" width="17" style="3" customWidth="1"/>
    <col min="6661" max="6661" width="15.85546875" style="3" customWidth="1"/>
    <col min="6662" max="6662" width="14.5703125" style="3" customWidth="1"/>
    <col min="6663" max="6663" width="15.28515625" style="3" customWidth="1"/>
    <col min="6664" max="6664" width="13.85546875" style="3" customWidth="1"/>
    <col min="6665" max="6665" width="15" style="3" customWidth="1"/>
    <col min="6666" max="6666" width="12.28515625" style="3" customWidth="1"/>
    <col min="6667" max="6667" width="15.42578125" style="3" customWidth="1"/>
    <col min="6668" max="6668" width="13.28515625" style="3" customWidth="1"/>
    <col min="6669" max="6669" width="13.42578125" style="3" customWidth="1"/>
    <col min="6670" max="6670" width="14.140625" style="3" customWidth="1"/>
    <col min="6671" max="6671" width="13" style="3" customWidth="1"/>
    <col min="6672" max="6672" width="13.7109375" style="3" customWidth="1"/>
    <col min="6673" max="6673" width="12.7109375" style="3" customWidth="1"/>
    <col min="6674" max="6674" width="13.28515625" style="3" customWidth="1"/>
    <col min="6675" max="6675" width="13.42578125" style="3" customWidth="1"/>
    <col min="6676" max="6676" width="14.140625" style="3" customWidth="1"/>
    <col min="6677" max="6677" width="13" style="3" customWidth="1"/>
    <col min="6678" max="6678" width="13.7109375" style="3" customWidth="1"/>
    <col min="6679" max="6679" width="12.7109375" style="3" customWidth="1"/>
    <col min="6680" max="6680" width="13.28515625" style="3" customWidth="1"/>
    <col min="6681" max="6681" width="13.42578125" style="3" customWidth="1"/>
    <col min="6682" max="6682" width="14.140625" style="3" customWidth="1"/>
    <col min="6683" max="6683" width="13" style="3" customWidth="1"/>
    <col min="6684" max="6684" width="13.7109375" style="3" customWidth="1"/>
    <col min="6685" max="6685" width="12.7109375" style="3" customWidth="1"/>
    <col min="6686" max="6912" width="9.140625" style="3"/>
    <col min="6913" max="6913" width="8.85546875" style="3" customWidth="1"/>
    <col min="6914" max="6914" width="48.28515625" style="3" customWidth="1"/>
    <col min="6915" max="6915" width="16.7109375" style="3" customWidth="1"/>
    <col min="6916" max="6916" width="17" style="3" customWidth="1"/>
    <col min="6917" max="6917" width="15.85546875" style="3" customWidth="1"/>
    <col min="6918" max="6918" width="14.5703125" style="3" customWidth="1"/>
    <col min="6919" max="6919" width="15.28515625" style="3" customWidth="1"/>
    <col min="6920" max="6920" width="13.85546875" style="3" customWidth="1"/>
    <col min="6921" max="6921" width="15" style="3" customWidth="1"/>
    <col min="6922" max="6922" width="12.28515625" style="3" customWidth="1"/>
    <col min="6923" max="6923" width="15.42578125" style="3" customWidth="1"/>
    <col min="6924" max="6924" width="13.28515625" style="3" customWidth="1"/>
    <col min="6925" max="6925" width="13.42578125" style="3" customWidth="1"/>
    <col min="6926" max="6926" width="14.140625" style="3" customWidth="1"/>
    <col min="6927" max="6927" width="13" style="3" customWidth="1"/>
    <col min="6928" max="6928" width="13.7109375" style="3" customWidth="1"/>
    <col min="6929" max="6929" width="12.7109375" style="3" customWidth="1"/>
    <col min="6930" max="6930" width="13.28515625" style="3" customWidth="1"/>
    <col min="6931" max="6931" width="13.42578125" style="3" customWidth="1"/>
    <col min="6932" max="6932" width="14.140625" style="3" customWidth="1"/>
    <col min="6933" max="6933" width="13" style="3" customWidth="1"/>
    <col min="6934" max="6934" width="13.7109375" style="3" customWidth="1"/>
    <col min="6935" max="6935" width="12.7109375" style="3" customWidth="1"/>
    <col min="6936" max="6936" width="13.28515625" style="3" customWidth="1"/>
    <col min="6937" max="6937" width="13.42578125" style="3" customWidth="1"/>
    <col min="6938" max="6938" width="14.140625" style="3" customWidth="1"/>
    <col min="6939" max="6939" width="13" style="3" customWidth="1"/>
    <col min="6940" max="6940" width="13.7109375" style="3" customWidth="1"/>
    <col min="6941" max="6941" width="12.7109375" style="3" customWidth="1"/>
    <col min="6942" max="7168" width="9.140625" style="3"/>
    <col min="7169" max="7169" width="8.85546875" style="3" customWidth="1"/>
    <col min="7170" max="7170" width="48.28515625" style="3" customWidth="1"/>
    <col min="7171" max="7171" width="16.7109375" style="3" customWidth="1"/>
    <col min="7172" max="7172" width="17" style="3" customWidth="1"/>
    <col min="7173" max="7173" width="15.85546875" style="3" customWidth="1"/>
    <col min="7174" max="7174" width="14.5703125" style="3" customWidth="1"/>
    <col min="7175" max="7175" width="15.28515625" style="3" customWidth="1"/>
    <col min="7176" max="7176" width="13.85546875" style="3" customWidth="1"/>
    <col min="7177" max="7177" width="15" style="3" customWidth="1"/>
    <col min="7178" max="7178" width="12.28515625" style="3" customWidth="1"/>
    <col min="7179" max="7179" width="15.42578125" style="3" customWidth="1"/>
    <col min="7180" max="7180" width="13.28515625" style="3" customWidth="1"/>
    <col min="7181" max="7181" width="13.42578125" style="3" customWidth="1"/>
    <col min="7182" max="7182" width="14.140625" style="3" customWidth="1"/>
    <col min="7183" max="7183" width="13" style="3" customWidth="1"/>
    <col min="7184" max="7184" width="13.7109375" style="3" customWidth="1"/>
    <col min="7185" max="7185" width="12.7109375" style="3" customWidth="1"/>
    <col min="7186" max="7186" width="13.28515625" style="3" customWidth="1"/>
    <col min="7187" max="7187" width="13.42578125" style="3" customWidth="1"/>
    <col min="7188" max="7188" width="14.140625" style="3" customWidth="1"/>
    <col min="7189" max="7189" width="13" style="3" customWidth="1"/>
    <col min="7190" max="7190" width="13.7109375" style="3" customWidth="1"/>
    <col min="7191" max="7191" width="12.7109375" style="3" customWidth="1"/>
    <col min="7192" max="7192" width="13.28515625" style="3" customWidth="1"/>
    <col min="7193" max="7193" width="13.42578125" style="3" customWidth="1"/>
    <col min="7194" max="7194" width="14.140625" style="3" customWidth="1"/>
    <col min="7195" max="7195" width="13" style="3" customWidth="1"/>
    <col min="7196" max="7196" width="13.7109375" style="3" customWidth="1"/>
    <col min="7197" max="7197" width="12.7109375" style="3" customWidth="1"/>
    <col min="7198" max="7424" width="9.140625" style="3"/>
    <col min="7425" max="7425" width="8.85546875" style="3" customWidth="1"/>
    <col min="7426" max="7426" width="48.28515625" style="3" customWidth="1"/>
    <col min="7427" max="7427" width="16.7109375" style="3" customWidth="1"/>
    <col min="7428" max="7428" width="17" style="3" customWidth="1"/>
    <col min="7429" max="7429" width="15.85546875" style="3" customWidth="1"/>
    <col min="7430" max="7430" width="14.5703125" style="3" customWidth="1"/>
    <col min="7431" max="7431" width="15.28515625" style="3" customWidth="1"/>
    <col min="7432" max="7432" width="13.85546875" style="3" customWidth="1"/>
    <col min="7433" max="7433" width="15" style="3" customWidth="1"/>
    <col min="7434" max="7434" width="12.28515625" style="3" customWidth="1"/>
    <col min="7435" max="7435" width="15.42578125" style="3" customWidth="1"/>
    <col min="7436" max="7436" width="13.28515625" style="3" customWidth="1"/>
    <col min="7437" max="7437" width="13.42578125" style="3" customWidth="1"/>
    <col min="7438" max="7438" width="14.140625" style="3" customWidth="1"/>
    <col min="7439" max="7439" width="13" style="3" customWidth="1"/>
    <col min="7440" max="7440" width="13.7109375" style="3" customWidth="1"/>
    <col min="7441" max="7441" width="12.7109375" style="3" customWidth="1"/>
    <col min="7442" max="7442" width="13.28515625" style="3" customWidth="1"/>
    <col min="7443" max="7443" width="13.42578125" style="3" customWidth="1"/>
    <col min="7444" max="7444" width="14.140625" style="3" customWidth="1"/>
    <col min="7445" max="7445" width="13" style="3" customWidth="1"/>
    <col min="7446" max="7446" width="13.7109375" style="3" customWidth="1"/>
    <col min="7447" max="7447" width="12.7109375" style="3" customWidth="1"/>
    <col min="7448" max="7448" width="13.28515625" style="3" customWidth="1"/>
    <col min="7449" max="7449" width="13.42578125" style="3" customWidth="1"/>
    <col min="7450" max="7450" width="14.140625" style="3" customWidth="1"/>
    <col min="7451" max="7451" width="13" style="3" customWidth="1"/>
    <col min="7452" max="7452" width="13.7109375" style="3" customWidth="1"/>
    <col min="7453" max="7453" width="12.7109375" style="3" customWidth="1"/>
    <col min="7454" max="7680" width="9.140625" style="3"/>
    <col min="7681" max="7681" width="8.85546875" style="3" customWidth="1"/>
    <col min="7682" max="7682" width="48.28515625" style="3" customWidth="1"/>
    <col min="7683" max="7683" width="16.7109375" style="3" customWidth="1"/>
    <col min="7684" max="7684" width="17" style="3" customWidth="1"/>
    <col min="7685" max="7685" width="15.85546875" style="3" customWidth="1"/>
    <col min="7686" max="7686" width="14.5703125" style="3" customWidth="1"/>
    <col min="7687" max="7687" width="15.28515625" style="3" customWidth="1"/>
    <col min="7688" max="7688" width="13.85546875" style="3" customWidth="1"/>
    <col min="7689" max="7689" width="15" style="3" customWidth="1"/>
    <col min="7690" max="7690" width="12.28515625" style="3" customWidth="1"/>
    <col min="7691" max="7691" width="15.42578125" style="3" customWidth="1"/>
    <col min="7692" max="7692" width="13.28515625" style="3" customWidth="1"/>
    <col min="7693" max="7693" width="13.42578125" style="3" customWidth="1"/>
    <col min="7694" max="7694" width="14.140625" style="3" customWidth="1"/>
    <col min="7695" max="7695" width="13" style="3" customWidth="1"/>
    <col min="7696" max="7696" width="13.7109375" style="3" customWidth="1"/>
    <col min="7697" max="7697" width="12.7109375" style="3" customWidth="1"/>
    <col min="7698" max="7698" width="13.28515625" style="3" customWidth="1"/>
    <col min="7699" max="7699" width="13.42578125" style="3" customWidth="1"/>
    <col min="7700" max="7700" width="14.140625" style="3" customWidth="1"/>
    <col min="7701" max="7701" width="13" style="3" customWidth="1"/>
    <col min="7702" max="7702" width="13.7109375" style="3" customWidth="1"/>
    <col min="7703" max="7703" width="12.7109375" style="3" customWidth="1"/>
    <col min="7704" max="7704" width="13.28515625" style="3" customWidth="1"/>
    <col min="7705" max="7705" width="13.42578125" style="3" customWidth="1"/>
    <col min="7706" max="7706" width="14.140625" style="3" customWidth="1"/>
    <col min="7707" max="7707" width="13" style="3" customWidth="1"/>
    <col min="7708" max="7708" width="13.7109375" style="3" customWidth="1"/>
    <col min="7709" max="7709" width="12.7109375" style="3" customWidth="1"/>
    <col min="7710" max="7936" width="9.140625" style="3"/>
    <col min="7937" max="7937" width="8.85546875" style="3" customWidth="1"/>
    <col min="7938" max="7938" width="48.28515625" style="3" customWidth="1"/>
    <col min="7939" max="7939" width="16.7109375" style="3" customWidth="1"/>
    <col min="7940" max="7940" width="17" style="3" customWidth="1"/>
    <col min="7941" max="7941" width="15.85546875" style="3" customWidth="1"/>
    <col min="7942" max="7942" width="14.5703125" style="3" customWidth="1"/>
    <col min="7943" max="7943" width="15.28515625" style="3" customWidth="1"/>
    <col min="7944" max="7944" width="13.85546875" style="3" customWidth="1"/>
    <col min="7945" max="7945" width="15" style="3" customWidth="1"/>
    <col min="7946" max="7946" width="12.28515625" style="3" customWidth="1"/>
    <col min="7947" max="7947" width="15.42578125" style="3" customWidth="1"/>
    <col min="7948" max="7948" width="13.28515625" style="3" customWidth="1"/>
    <col min="7949" max="7949" width="13.42578125" style="3" customWidth="1"/>
    <col min="7950" max="7950" width="14.140625" style="3" customWidth="1"/>
    <col min="7951" max="7951" width="13" style="3" customWidth="1"/>
    <col min="7952" max="7952" width="13.7109375" style="3" customWidth="1"/>
    <col min="7953" max="7953" width="12.7109375" style="3" customWidth="1"/>
    <col min="7954" max="7954" width="13.28515625" style="3" customWidth="1"/>
    <col min="7955" max="7955" width="13.42578125" style="3" customWidth="1"/>
    <col min="7956" max="7956" width="14.140625" style="3" customWidth="1"/>
    <col min="7957" max="7957" width="13" style="3" customWidth="1"/>
    <col min="7958" max="7958" width="13.7109375" style="3" customWidth="1"/>
    <col min="7959" max="7959" width="12.7109375" style="3" customWidth="1"/>
    <col min="7960" max="7960" width="13.28515625" style="3" customWidth="1"/>
    <col min="7961" max="7961" width="13.42578125" style="3" customWidth="1"/>
    <col min="7962" max="7962" width="14.140625" style="3" customWidth="1"/>
    <col min="7963" max="7963" width="13" style="3" customWidth="1"/>
    <col min="7964" max="7964" width="13.7109375" style="3" customWidth="1"/>
    <col min="7965" max="7965" width="12.7109375" style="3" customWidth="1"/>
    <col min="7966" max="8192" width="9.140625" style="3"/>
    <col min="8193" max="8193" width="8.85546875" style="3" customWidth="1"/>
    <col min="8194" max="8194" width="48.28515625" style="3" customWidth="1"/>
    <col min="8195" max="8195" width="16.7109375" style="3" customWidth="1"/>
    <col min="8196" max="8196" width="17" style="3" customWidth="1"/>
    <col min="8197" max="8197" width="15.85546875" style="3" customWidth="1"/>
    <col min="8198" max="8198" width="14.5703125" style="3" customWidth="1"/>
    <col min="8199" max="8199" width="15.28515625" style="3" customWidth="1"/>
    <col min="8200" max="8200" width="13.85546875" style="3" customWidth="1"/>
    <col min="8201" max="8201" width="15" style="3" customWidth="1"/>
    <col min="8202" max="8202" width="12.28515625" style="3" customWidth="1"/>
    <col min="8203" max="8203" width="15.42578125" style="3" customWidth="1"/>
    <col min="8204" max="8204" width="13.28515625" style="3" customWidth="1"/>
    <col min="8205" max="8205" width="13.42578125" style="3" customWidth="1"/>
    <col min="8206" max="8206" width="14.140625" style="3" customWidth="1"/>
    <col min="8207" max="8207" width="13" style="3" customWidth="1"/>
    <col min="8208" max="8208" width="13.7109375" style="3" customWidth="1"/>
    <col min="8209" max="8209" width="12.7109375" style="3" customWidth="1"/>
    <col min="8210" max="8210" width="13.28515625" style="3" customWidth="1"/>
    <col min="8211" max="8211" width="13.42578125" style="3" customWidth="1"/>
    <col min="8212" max="8212" width="14.140625" style="3" customWidth="1"/>
    <col min="8213" max="8213" width="13" style="3" customWidth="1"/>
    <col min="8214" max="8214" width="13.7109375" style="3" customWidth="1"/>
    <col min="8215" max="8215" width="12.7109375" style="3" customWidth="1"/>
    <col min="8216" max="8216" width="13.28515625" style="3" customWidth="1"/>
    <col min="8217" max="8217" width="13.42578125" style="3" customWidth="1"/>
    <col min="8218" max="8218" width="14.140625" style="3" customWidth="1"/>
    <col min="8219" max="8219" width="13" style="3" customWidth="1"/>
    <col min="8220" max="8220" width="13.7109375" style="3" customWidth="1"/>
    <col min="8221" max="8221" width="12.7109375" style="3" customWidth="1"/>
    <col min="8222" max="8448" width="9.140625" style="3"/>
    <col min="8449" max="8449" width="8.85546875" style="3" customWidth="1"/>
    <col min="8450" max="8450" width="48.28515625" style="3" customWidth="1"/>
    <col min="8451" max="8451" width="16.7109375" style="3" customWidth="1"/>
    <col min="8452" max="8452" width="17" style="3" customWidth="1"/>
    <col min="8453" max="8453" width="15.85546875" style="3" customWidth="1"/>
    <col min="8454" max="8454" width="14.5703125" style="3" customWidth="1"/>
    <col min="8455" max="8455" width="15.28515625" style="3" customWidth="1"/>
    <col min="8456" max="8456" width="13.85546875" style="3" customWidth="1"/>
    <col min="8457" max="8457" width="15" style="3" customWidth="1"/>
    <col min="8458" max="8458" width="12.28515625" style="3" customWidth="1"/>
    <col min="8459" max="8459" width="15.42578125" style="3" customWidth="1"/>
    <col min="8460" max="8460" width="13.28515625" style="3" customWidth="1"/>
    <col min="8461" max="8461" width="13.42578125" style="3" customWidth="1"/>
    <col min="8462" max="8462" width="14.140625" style="3" customWidth="1"/>
    <col min="8463" max="8463" width="13" style="3" customWidth="1"/>
    <col min="8464" max="8464" width="13.7109375" style="3" customWidth="1"/>
    <col min="8465" max="8465" width="12.7109375" style="3" customWidth="1"/>
    <col min="8466" max="8466" width="13.28515625" style="3" customWidth="1"/>
    <col min="8467" max="8467" width="13.42578125" style="3" customWidth="1"/>
    <col min="8468" max="8468" width="14.140625" style="3" customWidth="1"/>
    <col min="8469" max="8469" width="13" style="3" customWidth="1"/>
    <col min="8470" max="8470" width="13.7109375" style="3" customWidth="1"/>
    <col min="8471" max="8471" width="12.7109375" style="3" customWidth="1"/>
    <col min="8472" max="8472" width="13.28515625" style="3" customWidth="1"/>
    <col min="8473" max="8473" width="13.42578125" style="3" customWidth="1"/>
    <col min="8474" max="8474" width="14.140625" style="3" customWidth="1"/>
    <col min="8475" max="8475" width="13" style="3" customWidth="1"/>
    <col min="8476" max="8476" width="13.7109375" style="3" customWidth="1"/>
    <col min="8477" max="8477" width="12.7109375" style="3" customWidth="1"/>
    <col min="8478" max="8704" width="9.140625" style="3"/>
    <col min="8705" max="8705" width="8.85546875" style="3" customWidth="1"/>
    <col min="8706" max="8706" width="48.28515625" style="3" customWidth="1"/>
    <col min="8707" max="8707" width="16.7109375" style="3" customWidth="1"/>
    <col min="8708" max="8708" width="17" style="3" customWidth="1"/>
    <col min="8709" max="8709" width="15.85546875" style="3" customWidth="1"/>
    <col min="8710" max="8710" width="14.5703125" style="3" customWidth="1"/>
    <col min="8711" max="8711" width="15.28515625" style="3" customWidth="1"/>
    <col min="8712" max="8712" width="13.85546875" style="3" customWidth="1"/>
    <col min="8713" max="8713" width="15" style="3" customWidth="1"/>
    <col min="8714" max="8714" width="12.28515625" style="3" customWidth="1"/>
    <col min="8715" max="8715" width="15.42578125" style="3" customWidth="1"/>
    <col min="8716" max="8716" width="13.28515625" style="3" customWidth="1"/>
    <col min="8717" max="8717" width="13.42578125" style="3" customWidth="1"/>
    <col min="8718" max="8718" width="14.140625" style="3" customWidth="1"/>
    <col min="8719" max="8719" width="13" style="3" customWidth="1"/>
    <col min="8720" max="8720" width="13.7109375" style="3" customWidth="1"/>
    <col min="8721" max="8721" width="12.7109375" style="3" customWidth="1"/>
    <col min="8722" max="8722" width="13.28515625" style="3" customWidth="1"/>
    <col min="8723" max="8723" width="13.42578125" style="3" customWidth="1"/>
    <col min="8724" max="8724" width="14.140625" style="3" customWidth="1"/>
    <col min="8725" max="8725" width="13" style="3" customWidth="1"/>
    <col min="8726" max="8726" width="13.7109375" style="3" customWidth="1"/>
    <col min="8727" max="8727" width="12.7109375" style="3" customWidth="1"/>
    <col min="8728" max="8728" width="13.28515625" style="3" customWidth="1"/>
    <col min="8729" max="8729" width="13.42578125" style="3" customWidth="1"/>
    <col min="8730" max="8730" width="14.140625" style="3" customWidth="1"/>
    <col min="8731" max="8731" width="13" style="3" customWidth="1"/>
    <col min="8732" max="8732" width="13.7109375" style="3" customWidth="1"/>
    <col min="8733" max="8733" width="12.7109375" style="3" customWidth="1"/>
    <col min="8734" max="8960" width="9.140625" style="3"/>
    <col min="8961" max="8961" width="8.85546875" style="3" customWidth="1"/>
    <col min="8962" max="8962" width="48.28515625" style="3" customWidth="1"/>
    <col min="8963" max="8963" width="16.7109375" style="3" customWidth="1"/>
    <col min="8964" max="8964" width="17" style="3" customWidth="1"/>
    <col min="8965" max="8965" width="15.85546875" style="3" customWidth="1"/>
    <col min="8966" max="8966" width="14.5703125" style="3" customWidth="1"/>
    <col min="8967" max="8967" width="15.28515625" style="3" customWidth="1"/>
    <col min="8968" max="8968" width="13.85546875" style="3" customWidth="1"/>
    <col min="8969" max="8969" width="15" style="3" customWidth="1"/>
    <col min="8970" max="8970" width="12.28515625" style="3" customWidth="1"/>
    <col min="8971" max="8971" width="15.42578125" style="3" customWidth="1"/>
    <col min="8972" max="8972" width="13.28515625" style="3" customWidth="1"/>
    <col min="8973" max="8973" width="13.42578125" style="3" customWidth="1"/>
    <col min="8974" max="8974" width="14.140625" style="3" customWidth="1"/>
    <col min="8975" max="8975" width="13" style="3" customWidth="1"/>
    <col min="8976" max="8976" width="13.7109375" style="3" customWidth="1"/>
    <col min="8977" max="8977" width="12.7109375" style="3" customWidth="1"/>
    <col min="8978" max="8978" width="13.28515625" style="3" customWidth="1"/>
    <col min="8979" max="8979" width="13.42578125" style="3" customWidth="1"/>
    <col min="8980" max="8980" width="14.140625" style="3" customWidth="1"/>
    <col min="8981" max="8981" width="13" style="3" customWidth="1"/>
    <col min="8982" max="8982" width="13.7109375" style="3" customWidth="1"/>
    <col min="8983" max="8983" width="12.7109375" style="3" customWidth="1"/>
    <col min="8984" max="8984" width="13.28515625" style="3" customWidth="1"/>
    <col min="8985" max="8985" width="13.42578125" style="3" customWidth="1"/>
    <col min="8986" max="8986" width="14.140625" style="3" customWidth="1"/>
    <col min="8987" max="8987" width="13" style="3" customWidth="1"/>
    <col min="8988" max="8988" width="13.7109375" style="3" customWidth="1"/>
    <col min="8989" max="8989" width="12.7109375" style="3" customWidth="1"/>
    <col min="8990" max="9216" width="9.140625" style="3"/>
    <col min="9217" max="9217" width="8.85546875" style="3" customWidth="1"/>
    <col min="9218" max="9218" width="48.28515625" style="3" customWidth="1"/>
    <col min="9219" max="9219" width="16.7109375" style="3" customWidth="1"/>
    <col min="9220" max="9220" width="17" style="3" customWidth="1"/>
    <col min="9221" max="9221" width="15.85546875" style="3" customWidth="1"/>
    <col min="9222" max="9222" width="14.5703125" style="3" customWidth="1"/>
    <col min="9223" max="9223" width="15.28515625" style="3" customWidth="1"/>
    <col min="9224" max="9224" width="13.85546875" style="3" customWidth="1"/>
    <col min="9225" max="9225" width="15" style="3" customWidth="1"/>
    <col min="9226" max="9226" width="12.28515625" style="3" customWidth="1"/>
    <col min="9227" max="9227" width="15.42578125" style="3" customWidth="1"/>
    <col min="9228" max="9228" width="13.28515625" style="3" customWidth="1"/>
    <col min="9229" max="9229" width="13.42578125" style="3" customWidth="1"/>
    <col min="9230" max="9230" width="14.140625" style="3" customWidth="1"/>
    <col min="9231" max="9231" width="13" style="3" customWidth="1"/>
    <col min="9232" max="9232" width="13.7109375" style="3" customWidth="1"/>
    <col min="9233" max="9233" width="12.7109375" style="3" customWidth="1"/>
    <col min="9234" max="9234" width="13.28515625" style="3" customWidth="1"/>
    <col min="9235" max="9235" width="13.42578125" style="3" customWidth="1"/>
    <col min="9236" max="9236" width="14.140625" style="3" customWidth="1"/>
    <col min="9237" max="9237" width="13" style="3" customWidth="1"/>
    <col min="9238" max="9238" width="13.7109375" style="3" customWidth="1"/>
    <col min="9239" max="9239" width="12.7109375" style="3" customWidth="1"/>
    <col min="9240" max="9240" width="13.28515625" style="3" customWidth="1"/>
    <col min="9241" max="9241" width="13.42578125" style="3" customWidth="1"/>
    <col min="9242" max="9242" width="14.140625" style="3" customWidth="1"/>
    <col min="9243" max="9243" width="13" style="3" customWidth="1"/>
    <col min="9244" max="9244" width="13.7109375" style="3" customWidth="1"/>
    <col min="9245" max="9245" width="12.7109375" style="3" customWidth="1"/>
    <col min="9246" max="9472" width="9.140625" style="3"/>
    <col min="9473" max="9473" width="8.85546875" style="3" customWidth="1"/>
    <col min="9474" max="9474" width="48.28515625" style="3" customWidth="1"/>
    <col min="9475" max="9475" width="16.7109375" style="3" customWidth="1"/>
    <col min="9476" max="9476" width="17" style="3" customWidth="1"/>
    <col min="9477" max="9477" width="15.85546875" style="3" customWidth="1"/>
    <col min="9478" max="9478" width="14.5703125" style="3" customWidth="1"/>
    <col min="9479" max="9479" width="15.28515625" style="3" customWidth="1"/>
    <col min="9480" max="9480" width="13.85546875" style="3" customWidth="1"/>
    <col min="9481" max="9481" width="15" style="3" customWidth="1"/>
    <col min="9482" max="9482" width="12.28515625" style="3" customWidth="1"/>
    <col min="9483" max="9483" width="15.42578125" style="3" customWidth="1"/>
    <col min="9484" max="9484" width="13.28515625" style="3" customWidth="1"/>
    <col min="9485" max="9485" width="13.42578125" style="3" customWidth="1"/>
    <col min="9486" max="9486" width="14.140625" style="3" customWidth="1"/>
    <col min="9487" max="9487" width="13" style="3" customWidth="1"/>
    <col min="9488" max="9488" width="13.7109375" style="3" customWidth="1"/>
    <col min="9489" max="9489" width="12.7109375" style="3" customWidth="1"/>
    <col min="9490" max="9490" width="13.28515625" style="3" customWidth="1"/>
    <col min="9491" max="9491" width="13.42578125" style="3" customWidth="1"/>
    <col min="9492" max="9492" width="14.140625" style="3" customWidth="1"/>
    <col min="9493" max="9493" width="13" style="3" customWidth="1"/>
    <col min="9494" max="9494" width="13.7109375" style="3" customWidth="1"/>
    <col min="9495" max="9495" width="12.7109375" style="3" customWidth="1"/>
    <col min="9496" max="9496" width="13.28515625" style="3" customWidth="1"/>
    <col min="9497" max="9497" width="13.42578125" style="3" customWidth="1"/>
    <col min="9498" max="9498" width="14.140625" style="3" customWidth="1"/>
    <col min="9499" max="9499" width="13" style="3" customWidth="1"/>
    <col min="9500" max="9500" width="13.7109375" style="3" customWidth="1"/>
    <col min="9501" max="9501" width="12.7109375" style="3" customWidth="1"/>
    <col min="9502" max="9728" width="9.140625" style="3"/>
    <col min="9729" max="9729" width="8.85546875" style="3" customWidth="1"/>
    <col min="9730" max="9730" width="48.28515625" style="3" customWidth="1"/>
    <col min="9731" max="9731" width="16.7109375" style="3" customWidth="1"/>
    <col min="9732" max="9732" width="17" style="3" customWidth="1"/>
    <col min="9733" max="9733" width="15.85546875" style="3" customWidth="1"/>
    <col min="9734" max="9734" width="14.5703125" style="3" customWidth="1"/>
    <col min="9735" max="9735" width="15.28515625" style="3" customWidth="1"/>
    <col min="9736" max="9736" width="13.85546875" style="3" customWidth="1"/>
    <col min="9737" max="9737" width="15" style="3" customWidth="1"/>
    <col min="9738" max="9738" width="12.28515625" style="3" customWidth="1"/>
    <col min="9739" max="9739" width="15.42578125" style="3" customWidth="1"/>
    <col min="9740" max="9740" width="13.28515625" style="3" customWidth="1"/>
    <col min="9741" max="9741" width="13.42578125" style="3" customWidth="1"/>
    <col min="9742" max="9742" width="14.140625" style="3" customWidth="1"/>
    <col min="9743" max="9743" width="13" style="3" customWidth="1"/>
    <col min="9744" max="9744" width="13.7109375" style="3" customWidth="1"/>
    <col min="9745" max="9745" width="12.7109375" style="3" customWidth="1"/>
    <col min="9746" max="9746" width="13.28515625" style="3" customWidth="1"/>
    <col min="9747" max="9747" width="13.42578125" style="3" customWidth="1"/>
    <col min="9748" max="9748" width="14.140625" style="3" customWidth="1"/>
    <col min="9749" max="9749" width="13" style="3" customWidth="1"/>
    <col min="9750" max="9750" width="13.7109375" style="3" customWidth="1"/>
    <col min="9751" max="9751" width="12.7109375" style="3" customWidth="1"/>
    <col min="9752" max="9752" width="13.28515625" style="3" customWidth="1"/>
    <col min="9753" max="9753" width="13.42578125" style="3" customWidth="1"/>
    <col min="9754" max="9754" width="14.140625" style="3" customWidth="1"/>
    <col min="9755" max="9755" width="13" style="3" customWidth="1"/>
    <col min="9756" max="9756" width="13.7109375" style="3" customWidth="1"/>
    <col min="9757" max="9757" width="12.7109375" style="3" customWidth="1"/>
    <col min="9758" max="9984" width="9.140625" style="3"/>
    <col min="9985" max="9985" width="8.85546875" style="3" customWidth="1"/>
    <col min="9986" max="9986" width="48.28515625" style="3" customWidth="1"/>
    <col min="9987" max="9987" width="16.7109375" style="3" customWidth="1"/>
    <col min="9988" max="9988" width="17" style="3" customWidth="1"/>
    <col min="9989" max="9989" width="15.85546875" style="3" customWidth="1"/>
    <col min="9990" max="9990" width="14.5703125" style="3" customWidth="1"/>
    <col min="9991" max="9991" width="15.28515625" style="3" customWidth="1"/>
    <col min="9992" max="9992" width="13.85546875" style="3" customWidth="1"/>
    <col min="9993" max="9993" width="15" style="3" customWidth="1"/>
    <col min="9994" max="9994" width="12.28515625" style="3" customWidth="1"/>
    <col min="9995" max="9995" width="15.42578125" style="3" customWidth="1"/>
    <col min="9996" max="9996" width="13.28515625" style="3" customWidth="1"/>
    <col min="9997" max="9997" width="13.42578125" style="3" customWidth="1"/>
    <col min="9998" max="9998" width="14.140625" style="3" customWidth="1"/>
    <col min="9999" max="9999" width="13" style="3" customWidth="1"/>
    <col min="10000" max="10000" width="13.7109375" style="3" customWidth="1"/>
    <col min="10001" max="10001" width="12.7109375" style="3" customWidth="1"/>
    <col min="10002" max="10002" width="13.28515625" style="3" customWidth="1"/>
    <col min="10003" max="10003" width="13.42578125" style="3" customWidth="1"/>
    <col min="10004" max="10004" width="14.140625" style="3" customWidth="1"/>
    <col min="10005" max="10005" width="13" style="3" customWidth="1"/>
    <col min="10006" max="10006" width="13.7109375" style="3" customWidth="1"/>
    <col min="10007" max="10007" width="12.7109375" style="3" customWidth="1"/>
    <col min="10008" max="10008" width="13.28515625" style="3" customWidth="1"/>
    <col min="10009" max="10009" width="13.42578125" style="3" customWidth="1"/>
    <col min="10010" max="10010" width="14.140625" style="3" customWidth="1"/>
    <col min="10011" max="10011" width="13" style="3" customWidth="1"/>
    <col min="10012" max="10012" width="13.7109375" style="3" customWidth="1"/>
    <col min="10013" max="10013" width="12.7109375" style="3" customWidth="1"/>
    <col min="10014" max="10240" width="9.140625" style="3"/>
    <col min="10241" max="10241" width="8.85546875" style="3" customWidth="1"/>
    <col min="10242" max="10242" width="48.28515625" style="3" customWidth="1"/>
    <col min="10243" max="10243" width="16.7109375" style="3" customWidth="1"/>
    <col min="10244" max="10244" width="17" style="3" customWidth="1"/>
    <col min="10245" max="10245" width="15.85546875" style="3" customWidth="1"/>
    <col min="10246" max="10246" width="14.5703125" style="3" customWidth="1"/>
    <col min="10247" max="10247" width="15.28515625" style="3" customWidth="1"/>
    <col min="10248" max="10248" width="13.85546875" style="3" customWidth="1"/>
    <col min="10249" max="10249" width="15" style="3" customWidth="1"/>
    <col min="10250" max="10250" width="12.28515625" style="3" customWidth="1"/>
    <col min="10251" max="10251" width="15.42578125" style="3" customWidth="1"/>
    <col min="10252" max="10252" width="13.28515625" style="3" customWidth="1"/>
    <col min="10253" max="10253" width="13.42578125" style="3" customWidth="1"/>
    <col min="10254" max="10254" width="14.140625" style="3" customWidth="1"/>
    <col min="10255" max="10255" width="13" style="3" customWidth="1"/>
    <col min="10256" max="10256" width="13.7109375" style="3" customWidth="1"/>
    <col min="10257" max="10257" width="12.7109375" style="3" customWidth="1"/>
    <col min="10258" max="10258" width="13.28515625" style="3" customWidth="1"/>
    <col min="10259" max="10259" width="13.42578125" style="3" customWidth="1"/>
    <col min="10260" max="10260" width="14.140625" style="3" customWidth="1"/>
    <col min="10261" max="10261" width="13" style="3" customWidth="1"/>
    <col min="10262" max="10262" width="13.7109375" style="3" customWidth="1"/>
    <col min="10263" max="10263" width="12.7109375" style="3" customWidth="1"/>
    <col min="10264" max="10264" width="13.28515625" style="3" customWidth="1"/>
    <col min="10265" max="10265" width="13.42578125" style="3" customWidth="1"/>
    <col min="10266" max="10266" width="14.140625" style="3" customWidth="1"/>
    <col min="10267" max="10267" width="13" style="3" customWidth="1"/>
    <col min="10268" max="10268" width="13.7109375" style="3" customWidth="1"/>
    <col min="10269" max="10269" width="12.7109375" style="3" customWidth="1"/>
    <col min="10270" max="10496" width="9.140625" style="3"/>
    <col min="10497" max="10497" width="8.85546875" style="3" customWidth="1"/>
    <col min="10498" max="10498" width="48.28515625" style="3" customWidth="1"/>
    <col min="10499" max="10499" width="16.7109375" style="3" customWidth="1"/>
    <col min="10500" max="10500" width="17" style="3" customWidth="1"/>
    <col min="10501" max="10501" width="15.85546875" style="3" customWidth="1"/>
    <col min="10502" max="10502" width="14.5703125" style="3" customWidth="1"/>
    <col min="10503" max="10503" width="15.28515625" style="3" customWidth="1"/>
    <col min="10504" max="10504" width="13.85546875" style="3" customWidth="1"/>
    <col min="10505" max="10505" width="15" style="3" customWidth="1"/>
    <col min="10506" max="10506" width="12.28515625" style="3" customWidth="1"/>
    <col min="10507" max="10507" width="15.42578125" style="3" customWidth="1"/>
    <col min="10508" max="10508" width="13.28515625" style="3" customWidth="1"/>
    <col min="10509" max="10509" width="13.42578125" style="3" customWidth="1"/>
    <col min="10510" max="10510" width="14.140625" style="3" customWidth="1"/>
    <col min="10511" max="10511" width="13" style="3" customWidth="1"/>
    <col min="10512" max="10512" width="13.7109375" style="3" customWidth="1"/>
    <col min="10513" max="10513" width="12.7109375" style="3" customWidth="1"/>
    <col min="10514" max="10514" width="13.28515625" style="3" customWidth="1"/>
    <col min="10515" max="10515" width="13.42578125" style="3" customWidth="1"/>
    <col min="10516" max="10516" width="14.140625" style="3" customWidth="1"/>
    <col min="10517" max="10517" width="13" style="3" customWidth="1"/>
    <col min="10518" max="10518" width="13.7109375" style="3" customWidth="1"/>
    <col min="10519" max="10519" width="12.7109375" style="3" customWidth="1"/>
    <col min="10520" max="10520" width="13.28515625" style="3" customWidth="1"/>
    <col min="10521" max="10521" width="13.42578125" style="3" customWidth="1"/>
    <col min="10522" max="10522" width="14.140625" style="3" customWidth="1"/>
    <col min="10523" max="10523" width="13" style="3" customWidth="1"/>
    <col min="10524" max="10524" width="13.7109375" style="3" customWidth="1"/>
    <col min="10525" max="10525" width="12.7109375" style="3" customWidth="1"/>
    <col min="10526" max="10752" width="9.140625" style="3"/>
    <col min="10753" max="10753" width="8.85546875" style="3" customWidth="1"/>
    <col min="10754" max="10754" width="48.28515625" style="3" customWidth="1"/>
    <col min="10755" max="10755" width="16.7109375" style="3" customWidth="1"/>
    <col min="10756" max="10756" width="17" style="3" customWidth="1"/>
    <col min="10757" max="10757" width="15.85546875" style="3" customWidth="1"/>
    <col min="10758" max="10758" width="14.5703125" style="3" customWidth="1"/>
    <col min="10759" max="10759" width="15.28515625" style="3" customWidth="1"/>
    <col min="10760" max="10760" width="13.85546875" style="3" customWidth="1"/>
    <col min="10761" max="10761" width="15" style="3" customWidth="1"/>
    <col min="10762" max="10762" width="12.28515625" style="3" customWidth="1"/>
    <col min="10763" max="10763" width="15.42578125" style="3" customWidth="1"/>
    <col min="10764" max="10764" width="13.28515625" style="3" customWidth="1"/>
    <col min="10765" max="10765" width="13.42578125" style="3" customWidth="1"/>
    <col min="10766" max="10766" width="14.140625" style="3" customWidth="1"/>
    <col min="10767" max="10767" width="13" style="3" customWidth="1"/>
    <col min="10768" max="10768" width="13.7109375" style="3" customWidth="1"/>
    <col min="10769" max="10769" width="12.7109375" style="3" customWidth="1"/>
    <col min="10770" max="10770" width="13.28515625" style="3" customWidth="1"/>
    <col min="10771" max="10771" width="13.42578125" style="3" customWidth="1"/>
    <col min="10772" max="10772" width="14.140625" style="3" customWidth="1"/>
    <col min="10773" max="10773" width="13" style="3" customWidth="1"/>
    <col min="10774" max="10774" width="13.7109375" style="3" customWidth="1"/>
    <col min="10775" max="10775" width="12.7109375" style="3" customWidth="1"/>
    <col min="10776" max="10776" width="13.28515625" style="3" customWidth="1"/>
    <col min="10777" max="10777" width="13.42578125" style="3" customWidth="1"/>
    <col min="10778" max="10778" width="14.140625" style="3" customWidth="1"/>
    <col min="10779" max="10779" width="13" style="3" customWidth="1"/>
    <col min="10780" max="10780" width="13.7109375" style="3" customWidth="1"/>
    <col min="10781" max="10781" width="12.7109375" style="3" customWidth="1"/>
    <col min="10782" max="11008" width="9.140625" style="3"/>
    <col min="11009" max="11009" width="8.85546875" style="3" customWidth="1"/>
    <col min="11010" max="11010" width="48.28515625" style="3" customWidth="1"/>
    <col min="11011" max="11011" width="16.7109375" style="3" customWidth="1"/>
    <col min="11012" max="11012" width="17" style="3" customWidth="1"/>
    <col min="11013" max="11013" width="15.85546875" style="3" customWidth="1"/>
    <col min="11014" max="11014" width="14.5703125" style="3" customWidth="1"/>
    <col min="11015" max="11015" width="15.28515625" style="3" customWidth="1"/>
    <col min="11016" max="11016" width="13.85546875" style="3" customWidth="1"/>
    <col min="11017" max="11017" width="15" style="3" customWidth="1"/>
    <col min="11018" max="11018" width="12.28515625" style="3" customWidth="1"/>
    <col min="11019" max="11019" width="15.42578125" style="3" customWidth="1"/>
    <col min="11020" max="11020" width="13.28515625" style="3" customWidth="1"/>
    <col min="11021" max="11021" width="13.42578125" style="3" customWidth="1"/>
    <col min="11022" max="11022" width="14.140625" style="3" customWidth="1"/>
    <col min="11023" max="11023" width="13" style="3" customWidth="1"/>
    <col min="11024" max="11024" width="13.7109375" style="3" customWidth="1"/>
    <col min="11025" max="11025" width="12.7109375" style="3" customWidth="1"/>
    <col min="11026" max="11026" width="13.28515625" style="3" customWidth="1"/>
    <col min="11027" max="11027" width="13.42578125" style="3" customWidth="1"/>
    <col min="11028" max="11028" width="14.140625" style="3" customWidth="1"/>
    <col min="11029" max="11029" width="13" style="3" customWidth="1"/>
    <col min="11030" max="11030" width="13.7109375" style="3" customWidth="1"/>
    <col min="11031" max="11031" width="12.7109375" style="3" customWidth="1"/>
    <col min="11032" max="11032" width="13.28515625" style="3" customWidth="1"/>
    <col min="11033" max="11033" width="13.42578125" style="3" customWidth="1"/>
    <col min="11034" max="11034" width="14.140625" style="3" customWidth="1"/>
    <col min="11035" max="11035" width="13" style="3" customWidth="1"/>
    <col min="11036" max="11036" width="13.7109375" style="3" customWidth="1"/>
    <col min="11037" max="11037" width="12.7109375" style="3" customWidth="1"/>
    <col min="11038" max="11264" width="9.140625" style="3"/>
    <col min="11265" max="11265" width="8.85546875" style="3" customWidth="1"/>
    <col min="11266" max="11266" width="48.28515625" style="3" customWidth="1"/>
    <col min="11267" max="11267" width="16.7109375" style="3" customWidth="1"/>
    <col min="11268" max="11268" width="17" style="3" customWidth="1"/>
    <col min="11269" max="11269" width="15.85546875" style="3" customWidth="1"/>
    <col min="11270" max="11270" width="14.5703125" style="3" customWidth="1"/>
    <col min="11271" max="11271" width="15.28515625" style="3" customWidth="1"/>
    <col min="11272" max="11272" width="13.85546875" style="3" customWidth="1"/>
    <col min="11273" max="11273" width="15" style="3" customWidth="1"/>
    <col min="11274" max="11274" width="12.28515625" style="3" customWidth="1"/>
    <col min="11275" max="11275" width="15.42578125" style="3" customWidth="1"/>
    <col min="11276" max="11276" width="13.28515625" style="3" customWidth="1"/>
    <col min="11277" max="11277" width="13.42578125" style="3" customWidth="1"/>
    <col min="11278" max="11278" width="14.140625" style="3" customWidth="1"/>
    <col min="11279" max="11279" width="13" style="3" customWidth="1"/>
    <col min="11280" max="11280" width="13.7109375" style="3" customWidth="1"/>
    <col min="11281" max="11281" width="12.7109375" style="3" customWidth="1"/>
    <col min="11282" max="11282" width="13.28515625" style="3" customWidth="1"/>
    <col min="11283" max="11283" width="13.42578125" style="3" customWidth="1"/>
    <col min="11284" max="11284" width="14.140625" style="3" customWidth="1"/>
    <col min="11285" max="11285" width="13" style="3" customWidth="1"/>
    <col min="11286" max="11286" width="13.7109375" style="3" customWidth="1"/>
    <col min="11287" max="11287" width="12.7109375" style="3" customWidth="1"/>
    <col min="11288" max="11288" width="13.28515625" style="3" customWidth="1"/>
    <col min="11289" max="11289" width="13.42578125" style="3" customWidth="1"/>
    <col min="11290" max="11290" width="14.140625" style="3" customWidth="1"/>
    <col min="11291" max="11291" width="13" style="3" customWidth="1"/>
    <col min="11292" max="11292" width="13.7109375" style="3" customWidth="1"/>
    <col min="11293" max="11293" width="12.7109375" style="3" customWidth="1"/>
    <col min="11294" max="11520" width="9.140625" style="3"/>
    <col min="11521" max="11521" width="8.85546875" style="3" customWidth="1"/>
    <col min="11522" max="11522" width="48.28515625" style="3" customWidth="1"/>
    <col min="11523" max="11523" width="16.7109375" style="3" customWidth="1"/>
    <col min="11524" max="11524" width="17" style="3" customWidth="1"/>
    <col min="11525" max="11525" width="15.85546875" style="3" customWidth="1"/>
    <col min="11526" max="11526" width="14.5703125" style="3" customWidth="1"/>
    <col min="11527" max="11527" width="15.28515625" style="3" customWidth="1"/>
    <col min="11528" max="11528" width="13.85546875" style="3" customWidth="1"/>
    <col min="11529" max="11529" width="15" style="3" customWidth="1"/>
    <col min="11530" max="11530" width="12.28515625" style="3" customWidth="1"/>
    <col min="11531" max="11531" width="15.42578125" style="3" customWidth="1"/>
    <col min="11532" max="11532" width="13.28515625" style="3" customWidth="1"/>
    <col min="11533" max="11533" width="13.42578125" style="3" customWidth="1"/>
    <col min="11534" max="11534" width="14.140625" style="3" customWidth="1"/>
    <col min="11535" max="11535" width="13" style="3" customWidth="1"/>
    <col min="11536" max="11536" width="13.7109375" style="3" customWidth="1"/>
    <col min="11537" max="11537" width="12.7109375" style="3" customWidth="1"/>
    <col min="11538" max="11538" width="13.28515625" style="3" customWidth="1"/>
    <col min="11539" max="11539" width="13.42578125" style="3" customWidth="1"/>
    <col min="11540" max="11540" width="14.140625" style="3" customWidth="1"/>
    <col min="11541" max="11541" width="13" style="3" customWidth="1"/>
    <col min="11542" max="11542" width="13.7109375" style="3" customWidth="1"/>
    <col min="11543" max="11543" width="12.7109375" style="3" customWidth="1"/>
    <col min="11544" max="11544" width="13.28515625" style="3" customWidth="1"/>
    <col min="11545" max="11545" width="13.42578125" style="3" customWidth="1"/>
    <col min="11546" max="11546" width="14.140625" style="3" customWidth="1"/>
    <col min="11547" max="11547" width="13" style="3" customWidth="1"/>
    <col min="11548" max="11548" width="13.7109375" style="3" customWidth="1"/>
    <col min="11549" max="11549" width="12.7109375" style="3" customWidth="1"/>
    <col min="11550" max="11776" width="9.140625" style="3"/>
    <col min="11777" max="11777" width="8.85546875" style="3" customWidth="1"/>
    <col min="11778" max="11778" width="48.28515625" style="3" customWidth="1"/>
    <col min="11779" max="11779" width="16.7109375" style="3" customWidth="1"/>
    <col min="11780" max="11780" width="17" style="3" customWidth="1"/>
    <col min="11781" max="11781" width="15.85546875" style="3" customWidth="1"/>
    <col min="11782" max="11782" width="14.5703125" style="3" customWidth="1"/>
    <col min="11783" max="11783" width="15.28515625" style="3" customWidth="1"/>
    <col min="11784" max="11784" width="13.85546875" style="3" customWidth="1"/>
    <col min="11785" max="11785" width="15" style="3" customWidth="1"/>
    <col min="11786" max="11786" width="12.28515625" style="3" customWidth="1"/>
    <col min="11787" max="11787" width="15.42578125" style="3" customWidth="1"/>
    <col min="11788" max="11788" width="13.28515625" style="3" customWidth="1"/>
    <col min="11789" max="11789" width="13.42578125" style="3" customWidth="1"/>
    <col min="11790" max="11790" width="14.140625" style="3" customWidth="1"/>
    <col min="11791" max="11791" width="13" style="3" customWidth="1"/>
    <col min="11792" max="11792" width="13.7109375" style="3" customWidth="1"/>
    <col min="11793" max="11793" width="12.7109375" style="3" customWidth="1"/>
    <col min="11794" max="11794" width="13.28515625" style="3" customWidth="1"/>
    <col min="11795" max="11795" width="13.42578125" style="3" customWidth="1"/>
    <col min="11796" max="11796" width="14.140625" style="3" customWidth="1"/>
    <col min="11797" max="11797" width="13" style="3" customWidth="1"/>
    <col min="11798" max="11798" width="13.7109375" style="3" customWidth="1"/>
    <col min="11799" max="11799" width="12.7109375" style="3" customWidth="1"/>
    <col min="11800" max="11800" width="13.28515625" style="3" customWidth="1"/>
    <col min="11801" max="11801" width="13.42578125" style="3" customWidth="1"/>
    <col min="11802" max="11802" width="14.140625" style="3" customWidth="1"/>
    <col min="11803" max="11803" width="13" style="3" customWidth="1"/>
    <col min="11804" max="11804" width="13.7109375" style="3" customWidth="1"/>
    <col min="11805" max="11805" width="12.7109375" style="3" customWidth="1"/>
    <col min="11806" max="12032" width="9.140625" style="3"/>
    <col min="12033" max="12033" width="8.85546875" style="3" customWidth="1"/>
    <col min="12034" max="12034" width="48.28515625" style="3" customWidth="1"/>
    <col min="12035" max="12035" width="16.7109375" style="3" customWidth="1"/>
    <col min="12036" max="12036" width="17" style="3" customWidth="1"/>
    <col min="12037" max="12037" width="15.85546875" style="3" customWidth="1"/>
    <col min="12038" max="12038" width="14.5703125" style="3" customWidth="1"/>
    <col min="12039" max="12039" width="15.28515625" style="3" customWidth="1"/>
    <col min="12040" max="12040" width="13.85546875" style="3" customWidth="1"/>
    <col min="12041" max="12041" width="15" style="3" customWidth="1"/>
    <col min="12042" max="12042" width="12.28515625" style="3" customWidth="1"/>
    <col min="12043" max="12043" width="15.42578125" style="3" customWidth="1"/>
    <col min="12044" max="12044" width="13.28515625" style="3" customWidth="1"/>
    <col min="12045" max="12045" width="13.42578125" style="3" customWidth="1"/>
    <col min="12046" max="12046" width="14.140625" style="3" customWidth="1"/>
    <col min="12047" max="12047" width="13" style="3" customWidth="1"/>
    <col min="12048" max="12048" width="13.7109375" style="3" customWidth="1"/>
    <col min="12049" max="12049" width="12.7109375" style="3" customWidth="1"/>
    <col min="12050" max="12050" width="13.28515625" style="3" customWidth="1"/>
    <col min="12051" max="12051" width="13.42578125" style="3" customWidth="1"/>
    <col min="12052" max="12052" width="14.140625" style="3" customWidth="1"/>
    <col min="12053" max="12053" width="13" style="3" customWidth="1"/>
    <col min="12054" max="12054" width="13.7109375" style="3" customWidth="1"/>
    <col min="12055" max="12055" width="12.7109375" style="3" customWidth="1"/>
    <col min="12056" max="12056" width="13.28515625" style="3" customWidth="1"/>
    <col min="12057" max="12057" width="13.42578125" style="3" customWidth="1"/>
    <col min="12058" max="12058" width="14.140625" style="3" customWidth="1"/>
    <col min="12059" max="12059" width="13" style="3" customWidth="1"/>
    <col min="12060" max="12060" width="13.7109375" style="3" customWidth="1"/>
    <col min="12061" max="12061" width="12.7109375" style="3" customWidth="1"/>
    <col min="12062" max="12288" width="9.140625" style="3"/>
    <col min="12289" max="12289" width="8.85546875" style="3" customWidth="1"/>
    <col min="12290" max="12290" width="48.28515625" style="3" customWidth="1"/>
    <col min="12291" max="12291" width="16.7109375" style="3" customWidth="1"/>
    <col min="12292" max="12292" width="17" style="3" customWidth="1"/>
    <col min="12293" max="12293" width="15.85546875" style="3" customWidth="1"/>
    <col min="12294" max="12294" width="14.5703125" style="3" customWidth="1"/>
    <col min="12295" max="12295" width="15.28515625" style="3" customWidth="1"/>
    <col min="12296" max="12296" width="13.85546875" style="3" customWidth="1"/>
    <col min="12297" max="12297" width="15" style="3" customWidth="1"/>
    <col min="12298" max="12298" width="12.28515625" style="3" customWidth="1"/>
    <col min="12299" max="12299" width="15.42578125" style="3" customWidth="1"/>
    <col min="12300" max="12300" width="13.28515625" style="3" customWidth="1"/>
    <col min="12301" max="12301" width="13.42578125" style="3" customWidth="1"/>
    <col min="12302" max="12302" width="14.140625" style="3" customWidth="1"/>
    <col min="12303" max="12303" width="13" style="3" customWidth="1"/>
    <col min="12304" max="12304" width="13.7109375" style="3" customWidth="1"/>
    <col min="12305" max="12305" width="12.7109375" style="3" customWidth="1"/>
    <col min="12306" max="12306" width="13.28515625" style="3" customWidth="1"/>
    <col min="12307" max="12307" width="13.42578125" style="3" customWidth="1"/>
    <col min="12308" max="12308" width="14.140625" style="3" customWidth="1"/>
    <col min="12309" max="12309" width="13" style="3" customWidth="1"/>
    <col min="12310" max="12310" width="13.7109375" style="3" customWidth="1"/>
    <col min="12311" max="12311" width="12.7109375" style="3" customWidth="1"/>
    <col min="12312" max="12312" width="13.28515625" style="3" customWidth="1"/>
    <col min="12313" max="12313" width="13.42578125" style="3" customWidth="1"/>
    <col min="12314" max="12314" width="14.140625" style="3" customWidth="1"/>
    <col min="12315" max="12315" width="13" style="3" customWidth="1"/>
    <col min="12316" max="12316" width="13.7109375" style="3" customWidth="1"/>
    <col min="12317" max="12317" width="12.7109375" style="3" customWidth="1"/>
    <col min="12318" max="12544" width="9.140625" style="3"/>
    <col min="12545" max="12545" width="8.85546875" style="3" customWidth="1"/>
    <col min="12546" max="12546" width="48.28515625" style="3" customWidth="1"/>
    <col min="12547" max="12547" width="16.7109375" style="3" customWidth="1"/>
    <col min="12548" max="12548" width="17" style="3" customWidth="1"/>
    <col min="12549" max="12549" width="15.85546875" style="3" customWidth="1"/>
    <col min="12550" max="12550" width="14.5703125" style="3" customWidth="1"/>
    <col min="12551" max="12551" width="15.28515625" style="3" customWidth="1"/>
    <col min="12552" max="12552" width="13.85546875" style="3" customWidth="1"/>
    <col min="12553" max="12553" width="15" style="3" customWidth="1"/>
    <col min="12554" max="12554" width="12.28515625" style="3" customWidth="1"/>
    <col min="12555" max="12555" width="15.42578125" style="3" customWidth="1"/>
    <col min="12556" max="12556" width="13.28515625" style="3" customWidth="1"/>
    <col min="12557" max="12557" width="13.42578125" style="3" customWidth="1"/>
    <col min="12558" max="12558" width="14.140625" style="3" customWidth="1"/>
    <col min="12559" max="12559" width="13" style="3" customWidth="1"/>
    <col min="12560" max="12560" width="13.7109375" style="3" customWidth="1"/>
    <col min="12561" max="12561" width="12.7109375" style="3" customWidth="1"/>
    <col min="12562" max="12562" width="13.28515625" style="3" customWidth="1"/>
    <col min="12563" max="12563" width="13.42578125" style="3" customWidth="1"/>
    <col min="12564" max="12564" width="14.140625" style="3" customWidth="1"/>
    <col min="12565" max="12565" width="13" style="3" customWidth="1"/>
    <col min="12566" max="12566" width="13.7109375" style="3" customWidth="1"/>
    <col min="12567" max="12567" width="12.7109375" style="3" customWidth="1"/>
    <col min="12568" max="12568" width="13.28515625" style="3" customWidth="1"/>
    <col min="12569" max="12569" width="13.42578125" style="3" customWidth="1"/>
    <col min="12570" max="12570" width="14.140625" style="3" customWidth="1"/>
    <col min="12571" max="12571" width="13" style="3" customWidth="1"/>
    <col min="12572" max="12572" width="13.7109375" style="3" customWidth="1"/>
    <col min="12573" max="12573" width="12.7109375" style="3" customWidth="1"/>
    <col min="12574" max="12800" width="9.140625" style="3"/>
    <col min="12801" max="12801" width="8.85546875" style="3" customWidth="1"/>
    <col min="12802" max="12802" width="48.28515625" style="3" customWidth="1"/>
    <col min="12803" max="12803" width="16.7109375" style="3" customWidth="1"/>
    <col min="12804" max="12804" width="17" style="3" customWidth="1"/>
    <col min="12805" max="12805" width="15.85546875" style="3" customWidth="1"/>
    <col min="12806" max="12806" width="14.5703125" style="3" customWidth="1"/>
    <col min="12807" max="12807" width="15.28515625" style="3" customWidth="1"/>
    <col min="12808" max="12808" width="13.85546875" style="3" customWidth="1"/>
    <col min="12809" max="12809" width="15" style="3" customWidth="1"/>
    <col min="12810" max="12810" width="12.28515625" style="3" customWidth="1"/>
    <col min="12811" max="12811" width="15.42578125" style="3" customWidth="1"/>
    <col min="12812" max="12812" width="13.28515625" style="3" customWidth="1"/>
    <col min="12813" max="12813" width="13.42578125" style="3" customWidth="1"/>
    <col min="12814" max="12814" width="14.140625" style="3" customWidth="1"/>
    <col min="12815" max="12815" width="13" style="3" customWidth="1"/>
    <col min="12816" max="12816" width="13.7109375" style="3" customWidth="1"/>
    <col min="12817" max="12817" width="12.7109375" style="3" customWidth="1"/>
    <col min="12818" max="12818" width="13.28515625" style="3" customWidth="1"/>
    <col min="12819" max="12819" width="13.42578125" style="3" customWidth="1"/>
    <col min="12820" max="12820" width="14.140625" style="3" customWidth="1"/>
    <col min="12821" max="12821" width="13" style="3" customWidth="1"/>
    <col min="12822" max="12822" width="13.7109375" style="3" customWidth="1"/>
    <col min="12823" max="12823" width="12.7109375" style="3" customWidth="1"/>
    <col min="12824" max="12824" width="13.28515625" style="3" customWidth="1"/>
    <col min="12825" max="12825" width="13.42578125" style="3" customWidth="1"/>
    <col min="12826" max="12826" width="14.140625" style="3" customWidth="1"/>
    <col min="12827" max="12827" width="13" style="3" customWidth="1"/>
    <col min="12828" max="12828" width="13.7109375" style="3" customWidth="1"/>
    <col min="12829" max="12829" width="12.7109375" style="3" customWidth="1"/>
    <col min="12830" max="13056" width="9.140625" style="3"/>
    <col min="13057" max="13057" width="8.85546875" style="3" customWidth="1"/>
    <col min="13058" max="13058" width="48.28515625" style="3" customWidth="1"/>
    <col min="13059" max="13059" width="16.7109375" style="3" customWidth="1"/>
    <col min="13060" max="13060" width="17" style="3" customWidth="1"/>
    <col min="13061" max="13061" width="15.85546875" style="3" customWidth="1"/>
    <col min="13062" max="13062" width="14.5703125" style="3" customWidth="1"/>
    <col min="13063" max="13063" width="15.28515625" style="3" customWidth="1"/>
    <col min="13064" max="13064" width="13.85546875" style="3" customWidth="1"/>
    <col min="13065" max="13065" width="15" style="3" customWidth="1"/>
    <col min="13066" max="13066" width="12.28515625" style="3" customWidth="1"/>
    <col min="13067" max="13067" width="15.42578125" style="3" customWidth="1"/>
    <col min="13068" max="13068" width="13.28515625" style="3" customWidth="1"/>
    <col min="13069" max="13069" width="13.42578125" style="3" customWidth="1"/>
    <col min="13070" max="13070" width="14.140625" style="3" customWidth="1"/>
    <col min="13071" max="13071" width="13" style="3" customWidth="1"/>
    <col min="13072" max="13072" width="13.7109375" style="3" customWidth="1"/>
    <col min="13073" max="13073" width="12.7109375" style="3" customWidth="1"/>
    <col min="13074" max="13074" width="13.28515625" style="3" customWidth="1"/>
    <col min="13075" max="13075" width="13.42578125" style="3" customWidth="1"/>
    <col min="13076" max="13076" width="14.140625" style="3" customWidth="1"/>
    <col min="13077" max="13077" width="13" style="3" customWidth="1"/>
    <col min="13078" max="13078" width="13.7109375" style="3" customWidth="1"/>
    <col min="13079" max="13079" width="12.7109375" style="3" customWidth="1"/>
    <col min="13080" max="13080" width="13.28515625" style="3" customWidth="1"/>
    <col min="13081" max="13081" width="13.42578125" style="3" customWidth="1"/>
    <col min="13082" max="13082" width="14.140625" style="3" customWidth="1"/>
    <col min="13083" max="13083" width="13" style="3" customWidth="1"/>
    <col min="13084" max="13084" width="13.7109375" style="3" customWidth="1"/>
    <col min="13085" max="13085" width="12.7109375" style="3" customWidth="1"/>
    <col min="13086" max="13312" width="9.140625" style="3"/>
    <col min="13313" max="13313" width="8.85546875" style="3" customWidth="1"/>
    <col min="13314" max="13314" width="48.28515625" style="3" customWidth="1"/>
    <col min="13315" max="13315" width="16.7109375" style="3" customWidth="1"/>
    <col min="13316" max="13316" width="17" style="3" customWidth="1"/>
    <col min="13317" max="13317" width="15.85546875" style="3" customWidth="1"/>
    <col min="13318" max="13318" width="14.5703125" style="3" customWidth="1"/>
    <col min="13319" max="13319" width="15.28515625" style="3" customWidth="1"/>
    <col min="13320" max="13320" width="13.85546875" style="3" customWidth="1"/>
    <col min="13321" max="13321" width="15" style="3" customWidth="1"/>
    <col min="13322" max="13322" width="12.28515625" style="3" customWidth="1"/>
    <col min="13323" max="13323" width="15.42578125" style="3" customWidth="1"/>
    <col min="13324" max="13324" width="13.28515625" style="3" customWidth="1"/>
    <col min="13325" max="13325" width="13.42578125" style="3" customWidth="1"/>
    <col min="13326" max="13326" width="14.140625" style="3" customWidth="1"/>
    <col min="13327" max="13327" width="13" style="3" customWidth="1"/>
    <col min="13328" max="13328" width="13.7109375" style="3" customWidth="1"/>
    <col min="13329" max="13329" width="12.7109375" style="3" customWidth="1"/>
    <col min="13330" max="13330" width="13.28515625" style="3" customWidth="1"/>
    <col min="13331" max="13331" width="13.42578125" style="3" customWidth="1"/>
    <col min="13332" max="13332" width="14.140625" style="3" customWidth="1"/>
    <col min="13333" max="13333" width="13" style="3" customWidth="1"/>
    <col min="13334" max="13334" width="13.7109375" style="3" customWidth="1"/>
    <col min="13335" max="13335" width="12.7109375" style="3" customWidth="1"/>
    <col min="13336" max="13336" width="13.28515625" style="3" customWidth="1"/>
    <col min="13337" max="13337" width="13.42578125" style="3" customWidth="1"/>
    <col min="13338" max="13338" width="14.140625" style="3" customWidth="1"/>
    <col min="13339" max="13339" width="13" style="3" customWidth="1"/>
    <col min="13340" max="13340" width="13.7109375" style="3" customWidth="1"/>
    <col min="13341" max="13341" width="12.7109375" style="3" customWidth="1"/>
    <col min="13342" max="13568" width="9.140625" style="3"/>
    <col min="13569" max="13569" width="8.85546875" style="3" customWidth="1"/>
    <col min="13570" max="13570" width="48.28515625" style="3" customWidth="1"/>
    <col min="13571" max="13571" width="16.7109375" style="3" customWidth="1"/>
    <col min="13572" max="13572" width="17" style="3" customWidth="1"/>
    <col min="13573" max="13573" width="15.85546875" style="3" customWidth="1"/>
    <col min="13574" max="13574" width="14.5703125" style="3" customWidth="1"/>
    <col min="13575" max="13575" width="15.28515625" style="3" customWidth="1"/>
    <col min="13576" max="13576" width="13.85546875" style="3" customWidth="1"/>
    <col min="13577" max="13577" width="15" style="3" customWidth="1"/>
    <col min="13578" max="13578" width="12.28515625" style="3" customWidth="1"/>
    <col min="13579" max="13579" width="15.42578125" style="3" customWidth="1"/>
    <col min="13580" max="13580" width="13.28515625" style="3" customWidth="1"/>
    <col min="13581" max="13581" width="13.42578125" style="3" customWidth="1"/>
    <col min="13582" max="13582" width="14.140625" style="3" customWidth="1"/>
    <col min="13583" max="13583" width="13" style="3" customWidth="1"/>
    <col min="13584" max="13584" width="13.7109375" style="3" customWidth="1"/>
    <col min="13585" max="13585" width="12.7109375" style="3" customWidth="1"/>
    <col min="13586" max="13586" width="13.28515625" style="3" customWidth="1"/>
    <col min="13587" max="13587" width="13.42578125" style="3" customWidth="1"/>
    <col min="13588" max="13588" width="14.140625" style="3" customWidth="1"/>
    <col min="13589" max="13589" width="13" style="3" customWidth="1"/>
    <col min="13590" max="13590" width="13.7109375" style="3" customWidth="1"/>
    <col min="13591" max="13591" width="12.7109375" style="3" customWidth="1"/>
    <col min="13592" max="13592" width="13.28515625" style="3" customWidth="1"/>
    <col min="13593" max="13593" width="13.42578125" style="3" customWidth="1"/>
    <col min="13594" max="13594" width="14.140625" style="3" customWidth="1"/>
    <col min="13595" max="13595" width="13" style="3" customWidth="1"/>
    <col min="13596" max="13596" width="13.7109375" style="3" customWidth="1"/>
    <col min="13597" max="13597" width="12.7109375" style="3" customWidth="1"/>
    <col min="13598" max="13824" width="9.140625" style="3"/>
    <col min="13825" max="13825" width="8.85546875" style="3" customWidth="1"/>
    <col min="13826" max="13826" width="48.28515625" style="3" customWidth="1"/>
    <col min="13827" max="13827" width="16.7109375" style="3" customWidth="1"/>
    <col min="13828" max="13828" width="17" style="3" customWidth="1"/>
    <col min="13829" max="13829" width="15.85546875" style="3" customWidth="1"/>
    <col min="13830" max="13830" width="14.5703125" style="3" customWidth="1"/>
    <col min="13831" max="13831" width="15.28515625" style="3" customWidth="1"/>
    <col min="13832" max="13832" width="13.85546875" style="3" customWidth="1"/>
    <col min="13833" max="13833" width="15" style="3" customWidth="1"/>
    <col min="13834" max="13834" width="12.28515625" style="3" customWidth="1"/>
    <col min="13835" max="13835" width="15.42578125" style="3" customWidth="1"/>
    <col min="13836" max="13836" width="13.28515625" style="3" customWidth="1"/>
    <col min="13837" max="13837" width="13.42578125" style="3" customWidth="1"/>
    <col min="13838" max="13838" width="14.140625" style="3" customWidth="1"/>
    <col min="13839" max="13839" width="13" style="3" customWidth="1"/>
    <col min="13840" max="13840" width="13.7109375" style="3" customWidth="1"/>
    <col min="13841" max="13841" width="12.7109375" style="3" customWidth="1"/>
    <col min="13842" max="13842" width="13.28515625" style="3" customWidth="1"/>
    <col min="13843" max="13843" width="13.42578125" style="3" customWidth="1"/>
    <col min="13844" max="13844" width="14.140625" style="3" customWidth="1"/>
    <col min="13845" max="13845" width="13" style="3" customWidth="1"/>
    <col min="13846" max="13846" width="13.7109375" style="3" customWidth="1"/>
    <col min="13847" max="13847" width="12.7109375" style="3" customWidth="1"/>
    <col min="13848" max="13848" width="13.28515625" style="3" customWidth="1"/>
    <col min="13849" max="13849" width="13.42578125" style="3" customWidth="1"/>
    <col min="13850" max="13850" width="14.140625" style="3" customWidth="1"/>
    <col min="13851" max="13851" width="13" style="3" customWidth="1"/>
    <col min="13852" max="13852" width="13.7109375" style="3" customWidth="1"/>
    <col min="13853" max="13853" width="12.7109375" style="3" customWidth="1"/>
    <col min="13854" max="14080" width="9.140625" style="3"/>
    <col min="14081" max="14081" width="8.85546875" style="3" customWidth="1"/>
    <col min="14082" max="14082" width="48.28515625" style="3" customWidth="1"/>
    <col min="14083" max="14083" width="16.7109375" style="3" customWidth="1"/>
    <col min="14084" max="14084" width="17" style="3" customWidth="1"/>
    <col min="14085" max="14085" width="15.85546875" style="3" customWidth="1"/>
    <col min="14086" max="14086" width="14.5703125" style="3" customWidth="1"/>
    <col min="14087" max="14087" width="15.28515625" style="3" customWidth="1"/>
    <col min="14088" max="14088" width="13.85546875" style="3" customWidth="1"/>
    <col min="14089" max="14089" width="15" style="3" customWidth="1"/>
    <col min="14090" max="14090" width="12.28515625" style="3" customWidth="1"/>
    <col min="14091" max="14091" width="15.42578125" style="3" customWidth="1"/>
    <col min="14092" max="14092" width="13.28515625" style="3" customWidth="1"/>
    <col min="14093" max="14093" width="13.42578125" style="3" customWidth="1"/>
    <col min="14094" max="14094" width="14.140625" style="3" customWidth="1"/>
    <col min="14095" max="14095" width="13" style="3" customWidth="1"/>
    <col min="14096" max="14096" width="13.7109375" style="3" customWidth="1"/>
    <col min="14097" max="14097" width="12.7109375" style="3" customWidth="1"/>
    <col min="14098" max="14098" width="13.28515625" style="3" customWidth="1"/>
    <col min="14099" max="14099" width="13.42578125" style="3" customWidth="1"/>
    <col min="14100" max="14100" width="14.140625" style="3" customWidth="1"/>
    <col min="14101" max="14101" width="13" style="3" customWidth="1"/>
    <col min="14102" max="14102" width="13.7109375" style="3" customWidth="1"/>
    <col min="14103" max="14103" width="12.7109375" style="3" customWidth="1"/>
    <col min="14104" max="14104" width="13.28515625" style="3" customWidth="1"/>
    <col min="14105" max="14105" width="13.42578125" style="3" customWidth="1"/>
    <col min="14106" max="14106" width="14.140625" style="3" customWidth="1"/>
    <col min="14107" max="14107" width="13" style="3" customWidth="1"/>
    <col min="14108" max="14108" width="13.7109375" style="3" customWidth="1"/>
    <col min="14109" max="14109" width="12.7109375" style="3" customWidth="1"/>
    <col min="14110" max="14336" width="9.140625" style="3"/>
    <col min="14337" max="14337" width="8.85546875" style="3" customWidth="1"/>
    <col min="14338" max="14338" width="48.28515625" style="3" customWidth="1"/>
    <col min="14339" max="14339" width="16.7109375" style="3" customWidth="1"/>
    <col min="14340" max="14340" width="17" style="3" customWidth="1"/>
    <col min="14341" max="14341" width="15.85546875" style="3" customWidth="1"/>
    <col min="14342" max="14342" width="14.5703125" style="3" customWidth="1"/>
    <col min="14343" max="14343" width="15.28515625" style="3" customWidth="1"/>
    <col min="14344" max="14344" width="13.85546875" style="3" customWidth="1"/>
    <col min="14345" max="14345" width="15" style="3" customWidth="1"/>
    <col min="14346" max="14346" width="12.28515625" style="3" customWidth="1"/>
    <col min="14347" max="14347" width="15.42578125" style="3" customWidth="1"/>
    <col min="14348" max="14348" width="13.28515625" style="3" customWidth="1"/>
    <col min="14349" max="14349" width="13.42578125" style="3" customWidth="1"/>
    <col min="14350" max="14350" width="14.140625" style="3" customWidth="1"/>
    <col min="14351" max="14351" width="13" style="3" customWidth="1"/>
    <col min="14352" max="14352" width="13.7109375" style="3" customWidth="1"/>
    <col min="14353" max="14353" width="12.7109375" style="3" customWidth="1"/>
    <col min="14354" max="14354" width="13.28515625" style="3" customWidth="1"/>
    <col min="14355" max="14355" width="13.42578125" style="3" customWidth="1"/>
    <col min="14356" max="14356" width="14.140625" style="3" customWidth="1"/>
    <col min="14357" max="14357" width="13" style="3" customWidth="1"/>
    <col min="14358" max="14358" width="13.7109375" style="3" customWidth="1"/>
    <col min="14359" max="14359" width="12.7109375" style="3" customWidth="1"/>
    <col min="14360" max="14360" width="13.28515625" style="3" customWidth="1"/>
    <col min="14361" max="14361" width="13.42578125" style="3" customWidth="1"/>
    <col min="14362" max="14362" width="14.140625" style="3" customWidth="1"/>
    <col min="14363" max="14363" width="13" style="3" customWidth="1"/>
    <col min="14364" max="14364" width="13.7109375" style="3" customWidth="1"/>
    <col min="14365" max="14365" width="12.7109375" style="3" customWidth="1"/>
    <col min="14366" max="14592" width="9.140625" style="3"/>
    <col min="14593" max="14593" width="8.85546875" style="3" customWidth="1"/>
    <col min="14594" max="14594" width="48.28515625" style="3" customWidth="1"/>
    <col min="14595" max="14595" width="16.7109375" style="3" customWidth="1"/>
    <col min="14596" max="14596" width="17" style="3" customWidth="1"/>
    <col min="14597" max="14597" width="15.85546875" style="3" customWidth="1"/>
    <col min="14598" max="14598" width="14.5703125" style="3" customWidth="1"/>
    <col min="14599" max="14599" width="15.28515625" style="3" customWidth="1"/>
    <col min="14600" max="14600" width="13.85546875" style="3" customWidth="1"/>
    <col min="14601" max="14601" width="15" style="3" customWidth="1"/>
    <col min="14602" max="14602" width="12.28515625" style="3" customWidth="1"/>
    <col min="14603" max="14603" width="15.42578125" style="3" customWidth="1"/>
    <col min="14604" max="14604" width="13.28515625" style="3" customWidth="1"/>
    <col min="14605" max="14605" width="13.42578125" style="3" customWidth="1"/>
    <col min="14606" max="14606" width="14.140625" style="3" customWidth="1"/>
    <col min="14607" max="14607" width="13" style="3" customWidth="1"/>
    <col min="14608" max="14608" width="13.7109375" style="3" customWidth="1"/>
    <col min="14609" max="14609" width="12.7109375" style="3" customWidth="1"/>
    <col min="14610" max="14610" width="13.28515625" style="3" customWidth="1"/>
    <col min="14611" max="14611" width="13.42578125" style="3" customWidth="1"/>
    <col min="14612" max="14612" width="14.140625" style="3" customWidth="1"/>
    <col min="14613" max="14613" width="13" style="3" customWidth="1"/>
    <col min="14614" max="14614" width="13.7109375" style="3" customWidth="1"/>
    <col min="14615" max="14615" width="12.7109375" style="3" customWidth="1"/>
    <col min="14616" max="14616" width="13.28515625" style="3" customWidth="1"/>
    <col min="14617" max="14617" width="13.42578125" style="3" customWidth="1"/>
    <col min="14618" max="14618" width="14.140625" style="3" customWidth="1"/>
    <col min="14619" max="14619" width="13" style="3" customWidth="1"/>
    <col min="14620" max="14620" width="13.7109375" style="3" customWidth="1"/>
    <col min="14621" max="14621" width="12.7109375" style="3" customWidth="1"/>
    <col min="14622" max="14848" width="9.140625" style="3"/>
    <col min="14849" max="14849" width="8.85546875" style="3" customWidth="1"/>
    <col min="14850" max="14850" width="48.28515625" style="3" customWidth="1"/>
    <col min="14851" max="14851" width="16.7109375" style="3" customWidth="1"/>
    <col min="14852" max="14852" width="17" style="3" customWidth="1"/>
    <col min="14853" max="14853" width="15.85546875" style="3" customWidth="1"/>
    <col min="14854" max="14854" width="14.5703125" style="3" customWidth="1"/>
    <col min="14855" max="14855" width="15.28515625" style="3" customWidth="1"/>
    <col min="14856" max="14856" width="13.85546875" style="3" customWidth="1"/>
    <col min="14857" max="14857" width="15" style="3" customWidth="1"/>
    <col min="14858" max="14858" width="12.28515625" style="3" customWidth="1"/>
    <col min="14859" max="14859" width="15.42578125" style="3" customWidth="1"/>
    <col min="14860" max="14860" width="13.28515625" style="3" customWidth="1"/>
    <col min="14861" max="14861" width="13.42578125" style="3" customWidth="1"/>
    <col min="14862" max="14862" width="14.140625" style="3" customWidth="1"/>
    <col min="14863" max="14863" width="13" style="3" customWidth="1"/>
    <col min="14864" max="14864" width="13.7109375" style="3" customWidth="1"/>
    <col min="14865" max="14865" width="12.7109375" style="3" customWidth="1"/>
    <col min="14866" max="14866" width="13.28515625" style="3" customWidth="1"/>
    <col min="14867" max="14867" width="13.42578125" style="3" customWidth="1"/>
    <col min="14868" max="14868" width="14.140625" style="3" customWidth="1"/>
    <col min="14869" max="14869" width="13" style="3" customWidth="1"/>
    <col min="14870" max="14870" width="13.7109375" style="3" customWidth="1"/>
    <col min="14871" max="14871" width="12.7109375" style="3" customWidth="1"/>
    <col min="14872" max="14872" width="13.28515625" style="3" customWidth="1"/>
    <col min="14873" max="14873" width="13.42578125" style="3" customWidth="1"/>
    <col min="14874" max="14874" width="14.140625" style="3" customWidth="1"/>
    <col min="14875" max="14875" width="13" style="3" customWidth="1"/>
    <col min="14876" max="14876" width="13.7109375" style="3" customWidth="1"/>
    <col min="14877" max="14877" width="12.7109375" style="3" customWidth="1"/>
    <col min="14878" max="15104" width="9.140625" style="3"/>
    <col min="15105" max="15105" width="8.85546875" style="3" customWidth="1"/>
    <col min="15106" max="15106" width="48.28515625" style="3" customWidth="1"/>
    <col min="15107" max="15107" width="16.7109375" style="3" customWidth="1"/>
    <col min="15108" max="15108" width="17" style="3" customWidth="1"/>
    <col min="15109" max="15109" width="15.85546875" style="3" customWidth="1"/>
    <col min="15110" max="15110" width="14.5703125" style="3" customWidth="1"/>
    <col min="15111" max="15111" width="15.28515625" style="3" customWidth="1"/>
    <col min="15112" max="15112" width="13.85546875" style="3" customWidth="1"/>
    <col min="15113" max="15113" width="15" style="3" customWidth="1"/>
    <col min="15114" max="15114" width="12.28515625" style="3" customWidth="1"/>
    <col min="15115" max="15115" width="15.42578125" style="3" customWidth="1"/>
    <col min="15116" max="15116" width="13.28515625" style="3" customWidth="1"/>
    <col min="15117" max="15117" width="13.42578125" style="3" customWidth="1"/>
    <col min="15118" max="15118" width="14.140625" style="3" customWidth="1"/>
    <col min="15119" max="15119" width="13" style="3" customWidth="1"/>
    <col min="15120" max="15120" width="13.7109375" style="3" customWidth="1"/>
    <col min="15121" max="15121" width="12.7109375" style="3" customWidth="1"/>
    <col min="15122" max="15122" width="13.28515625" style="3" customWidth="1"/>
    <col min="15123" max="15123" width="13.42578125" style="3" customWidth="1"/>
    <col min="15124" max="15124" width="14.140625" style="3" customWidth="1"/>
    <col min="15125" max="15125" width="13" style="3" customWidth="1"/>
    <col min="15126" max="15126" width="13.7109375" style="3" customWidth="1"/>
    <col min="15127" max="15127" width="12.7109375" style="3" customWidth="1"/>
    <col min="15128" max="15128" width="13.28515625" style="3" customWidth="1"/>
    <col min="15129" max="15129" width="13.42578125" style="3" customWidth="1"/>
    <col min="15130" max="15130" width="14.140625" style="3" customWidth="1"/>
    <col min="15131" max="15131" width="13" style="3" customWidth="1"/>
    <col min="15132" max="15132" width="13.7109375" style="3" customWidth="1"/>
    <col min="15133" max="15133" width="12.7109375" style="3" customWidth="1"/>
    <col min="15134" max="15360" width="9.140625" style="3"/>
    <col min="15361" max="15361" width="8.85546875" style="3" customWidth="1"/>
    <col min="15362" max="15362" width="48.28515625" style="3" customWidth="1"/>
    <col min="15363" max="15363" width="16.7109375" style="3" customWidth="1"/>
    <col min="15364" max="15364" width="17" style="3" customWidth="1"/>
    <col min="15365" max="15365" width="15.85546875" style="3" customWidth="1"/>
    <col min="15366" max="15366" width="14.5703125" style="3" customWidth="1"/>
    <col min="15367" max="15367" width="15.28515625" style="3" customWidth="1"/>
    <col min="15368" max="15368" width="13.85546875" style="3" customWidth="1"/>
    <col min="15369" max="15369" width="15" style="3" customWidth="1"/>
    <col min="15370" max="15370" width="12.28515625" style="3" customWidth="1"/>
    <col min="15371" max="15371" width="15.42578125" style="3" customWidth="1"/>
    <col min="15372" max="15372" width="13.28515625" style="3" customWidth="1"/>
    <col min="15373" max="15373" width="13.42578125" style="3" customWidth="1"/>
    <col min="15374" max="15374" width="14.140625" style="3" customWidth="1"/>
    <col min="15375" max="15375" width="13" style="3" customWidth="1"/>
    <col min="15376" max="15376" width="13.7109375" style="3" customWidth="1"/>
    <col min="15377" max="15377" width="12.7109375" style="3" customWidth="1"/>
    <col min="15378" max="15378" width="13.28515625" style="3" customWidth="1"/>
    <col min="15379" max="15379" width="13.42578125" style="3" customWidth="1"/>
    <col min="15380" max="15380" width="14.140625" style="3" customWidth="1"/>
    <col min="15381" max="15381" width="13" style="3" customWidth="1"/>
    <col min="15382" max="15382" width="13.7109375" style="3" customWidth="1"/>
    <col min="15383" max="15383" width="12.7109375" style="3" customWidth="1"/>
    <col min="15384" max="15384" width="13.28515625" style="3" customWidth="1"/>
    <col min="15385" max="15385" width="13.42578125" style="3" customWidth="1"/>
    <col min="15386" max="15386" width="14.140625" style="3" customWidth="1"/>
    <col min="15387" max="15387" width="13" style="3" customWidth="1"/>
    <col min="15388" max="15388" width="13.7109375" style="3" customWidth="1"/>
    <col min="15389" max="15389" width="12.7109375" style="3" customWidth="1"/>
    <col min="15390" max="15616" width="9.140625" style="3"/>
    <col min="15617" max="15617" width="8.85546875" style="3" customWidth="1"/>
    <col min="15618" max="15618" width="48.28515625" style="3" customWidth="1"/>
    <col min="15619" max="15619" width="16.7109375" style="3" customWidth="1"/>
    <col min="15620" max="15620" width="17" style="3" customWidth="1"/>
    <col min="15621" max="15621" width="15.85546875" style="3" customWidth="1"/>
    <col min="15622" max="15622" width="14.5703125" style="3" customWidth="1"/>
    <col min="15623" max="15623" width="15.28515625" style="3" customWidth="1"/>
    <col min="15624" max="15624" width="13.85546875" style="3" customWidth="1"/>
    <col min="15625" max="15625" width="15" style="3" customWidth="1"/>
    <col min="15626" max="15626" width="12.28515625" style="3" customWidth="1"/>
    <col min="15627" max="15627" width="15.42578125" style="3" customWidth="1"/>
    <col min="15628" max="15628" width="13.28515625" style="3" customWidth="1"/>
    <col min="15629" max="15629" width="13.42578125" style="3" customWidth="1"/>
    <col min="15630" max="15630" width="14.140625" style="3" customWidth="1"/>
    <col min="15631" max="15631" width="13" style="3" customWidth="1"/>
    <col min="15632" max="15632" width="13.7109375" style="3" customWidth="1"/>
    <col min="15633" max="15633" width="12.7109375" style="3" customWidth="1"/>
    <col min="15634" max="15634" width="13.28515625" style="3" customWidth="1"/>
    <col min="15635" max="15635" width="13.42578125" style="3" customWidth="1"/>
    <col min="15636" max="15636" width="14.140625" style="3" customWidth="1"/>
    <col min="15637" max="15637" width="13" style="3" customWidth="1"/>
    <col min="15638" max="15638" width="13.7109375" style="3" customWidth="1"/>
    <col min="15639" max="15639" width="12.7109375" style="3" customWidth="1"/>
    <col min="15640" max="15640" width="13.28515625" style="3" customWidth="1"/>
    <col min="15641" max="15641" width="13.42578125" style="3" customWidth="1"/>
    <col min="15642" max="15642" width="14.140625" style="3" customWidth="1"/>
    <col min="15643" max="15643" width="13" style="3" customWidth="1"/>
    <col min="15644" max="15644" width="13.7109375" style="3" customWidth="1"/>
    <col min="15645" max="15645" width="12.7109375" style="3" customWidth="1"/>
    <col min="15646" max="15872" width="9.140625" style="3"/>
    <col min="15873" max="15873" width="8.85546875" style="3" customWidth="1"/>
    <col min="15874" max="15874" width="48.28515625" style="3" customWidth="1"/>
    <col min="15875" max="15875" width="16.7109375" style="3" customWidth="1"/>
    <col min="15876" max="15876" width="17" style="3" customWidth="1"/>
    <col min="15877" max="15877" width="15.85546875" style="3" customWidth="1"/>
    <col min="15878" max="15878" width="14.5703125" style="3" customWidth="1"/>
    <col min="15879" max="15879" width="15.28515625" style="3" customWidth="1"/>
    <col min="15880" max="15880" width="13.85546875" style="3" customWidth="1"/>
    <col min="15881" max="15881" width="15" style="3" customWidth="1"/>
    <col min="15882" max="15882" width="12.28515625" style="3" customWidth="1"/>
    <col min="15883" max="15883" width="15.42578125" style="3" customWidth="1"/>
    <col min="15884" max="15884" width="13.28515625" style="3" customWidth="1"/>
    <col min="15885" max="15885" width="13.42578125" style="3" customWidth="1"/>
    <col min="15886" max="15886" width="14.140625" style="3" customWidth="1"/>
    <col min="15887" max="15887" width="13" style="3" customWidth="1"/>
    <col min="15888" max="15888" width="13.7109375" style="3" customWidth="1"/>
    <col min="15889" max="15889" width="12.7109375" style="3" customWidth="1"/>
    <col min="15890" max="15890" width="13.28515625" style="3" customWidth="1"/>
    <col min="15891" max="15891" width="13.42578125" style="3" customWidth="1"/>
    <col min="15892" max="15892" width="14.140625" style="3" customWidth="1"/>
    <col min="15893" max="15893" width="13" style="3" customWidth="1"/>
    <col min="15894" max="15894" width="13.7109375" style="3" customWidth="1"/>
    <col min="15895" max="15895" width="12.7109375" style="3" customWidth="1"/>
    <col min="15896" max="15896" width="13.28515625" style="3" customWidth="1"/>
    <col min="15897" max="15897" width="13.42578125" style="3" customWidth="1"/>
    <col min="15898" max="15898" width="14.140625" style="3" customWidth="1"/>
    <col min="15899" max="15899" width="13" style="3" customWidth="1"/>
    <col min="15900" max="15900" width="13.7109375" style="3" customWidth="1"/>
    <col min="15901" max="15901" width="12.7109375" style="3" customWidth="1"/>
    <col min="15902" max="16128" width="9.140625" style="3"/>
    <col min="16129" max="16129" width="8.85546875" style="3" customWidth="1"/>
    <col min="16130" max="16130" width="48.28515625" style="3" customWidth="1"/>
    <col min="16131" max="16131" width="16.7109375" style="3" customWidth="1"/>
    <col min="16132" max="16132" width="17" style="3" customWidth="1"/>
    <col min="16133" max="16133" width="15.85546875" style="3" customWidth="1"/>
    <col min="16134" max="16134" width="14.5703125" style="3" customWidth="1"/>
    <col min="16135" max="16135" width="15.28515625" style="3" customWidth="1"/>
    <col min="16136" max="16136" width="13.85546875" style="3" customWidth="1"/>
    <col min="16137" max="16137" width="15" style="3" customWidth="1"/>
    <col min="16138" max="16138" width="12.28515625" style="3" customWidth="1"/>
    <col min="16139" max="16139" width="15.42578125" style="3" customWidth="1"/>
    <col min="16140" max="16140" width="13.28515625" style="3" customWidth="1"/>
    <col min="16141" max="16141" width="13.42578125" style="3" customWidth="1"/>
    <col min="16142" max="16142" width="14.140625" style="3" customWidth="1"/>
    <col min="16143" max="16143" width="13" style="3" customWidth="1"/>
    <col min="16144" max="16144" width="13.7109375" style="3" customWidth="1"/>
    <col min="16145" max="16145" width="12.7109375" style="3" customWidth="1"/>
    <col min="16146" max="16146" width="13.28515625" style="3" customWidth="1"/>
    <col min="16147" max="16147" width="13.42578125" style="3" customWidth="1"/>
    <col min="16148" max="16148" width="14.140625" style="3" customWidth="1"/>
    <col min="16149" max="16149" width="13" style="3" customWidth="1"/>
    <col min="16150" max="16150" width="13.7109375" style="3" customWidth="1"/>
    <col min="16151" max="16151" width="12.7109375" style="3" customWidth="1"/>
    <col min="16152" max="16152" width="13.28515625" style="3" customWidth="1"/>
    <col min="16153" max="16153" width="13.42578125" style="3" customWidth="1"/>
    <col min="16154" max="16154" width="14.140625" style="3" customWidth="1"/>
    <col min="16155" max="16155" width="13" style="3" customWidth="1"/>
    <col min="16156" max="16156" width="13.7109375" style="3" customWidth="1"/>
    <col min="16157" max="16157" width="12.7109375" style="3" customWidth="1"/>
    <col min="16158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501"/>
      <c r="K1" s="501"/>
      <c r="P1" s="501" t="s">
        <v>0</v>
      </c>
      <c r="Q1" s="501"/>
      <c r="V1" s="501"/>
      <c r="W1" s="501"/>
      <c r="AB1" s="501" t="s">
        <v>0</v>
      </c>
      <c r="AC1" s="501"/>
    </row>
    <row r="2" spans="1:29" ht="20.25">
      <c r="A2" s="502" t="s">
        <v>487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  <c r="Z2" s="502"/>
      <c r="AA2" s="502"/>
      <c r="AB2" s="502"/>
      <c r="AC2" s="502"/>
    </row>
    <row r="3" spans="1:29" ht="20.25">
      <c r="A3" s="500" t="s">
        <v>1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500"/>
      <c r="Q3" s="500"/>
      <c r="R3" s="500"/>
      <c r="S3" s="500"/>
      <c r="T3" s="500"/>
      <c r="U3" s="500"/>
      <c r="V3" s="500"/>
      <c r="W3" s="500"/>
      <c r="X3" s="500"/>
      <c r="Y3" s="500"/>
      <c r="Z3" s="500"/>
      <c r="AA3" s="500"/>
      <c r="AB3" s="500"/>
      <c r="AC3" s="500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4"/>
      <c r="Q4" s="366" t="s">
        <v>2</v>
      </c>
      <c r="W4" s="4"/>
      <c r="AC4" s="4" t="s">
        <v>2</v>
      </c>
    </row>
    <row r="5" spans="1:29" ht="19.5" thickBot="1">
      <c r="A5" s="506" t="s">
        <v>3</v>
      </c>
      <c r="B5" s="509" t="s">
        <v>4</v>
      </c>
      <c r="C5" s="512" t="s">
        <v>449</v>
      </c>
      <c r="D5" s="513"/>
      <c r="E5" s="514"/>
      <c r="F5" s="518" t="s">
        <v>5</v>
      </c>
      <c r="G5" s="519"/>
      <c r="H5" s="519"/>
      <c r="I5" s="519"/>
      <c r="J5" s="519"/>
      <c r="K5" s="519"/>
      <c r="L5" s="519"/>
      <c r="M5" s="519"/>
      <c r="N5" s="519"/>
      <c r="O5" s="519"/>
      <c r="P5" s="519"/>
      <c r="Q5" s="519"/>
      <c r="R5" s="519"/>
      <c r="S5" s="519"/>
      <c r="T5" s="519"/>
      <c r="U5" s="519"/>
      <c r="V5" s="519"/>
      <c r="W5" s="519"/>
      <c r="X5" s="519"/>
      <c r="Y5" s="519"/>
      <c r="Z5" s="519"/>
      <c r="AA5" s="519"/>
      <c r="AB5" s="519"/>
      <c r="AC5" s="520"/>
    </row>
    <row r="6" spans="1:29" ht="18.75">
      <c r="A6" s="507"/>
      <c r="B6" s="510"/>
      <c r="C6" s="515"/>
      <c r="D6" s="516"/>
      <c r="E6" s="517"/>
      <c r="F6" s="509" t="s">
        <v>6</v>
      </c>
      <c r="G6" s="521"/>
      <c r="H6" s="522" t="s">
        <v>7</v>
      </c>
      <c r="I6" s="521"/>
      <c r="J6" s="522" t="s">
        <v>8</v>
      </c>
      <c r="K6" s="523"/>
      <c r="L6" s="524" t="s">
        <v>9</v>
      </c>
      <c r="M6" s="503"/>
      <c r="N6" s="503" t="s">
        <v>10</v>
      </c>
      <c r="O6" s="503"/>
      <c r="P6" s="504" t="s">
        <v>11</v>
      </c>
      <c r="Q6" s="505"/>
      <c r="R6" s="524" t="s">
        <v>110</v>
      </c>
      <c r="S6" s="503"/>
      <c r="T6" s="503" t="s">
        <v>111</v>
      </c>
      <c r="U6" s="503"/>
      <c r="V6" s="504" t="s">
        <v>112</v>
      </c>
      <c r="W6" s="505"/>
      <c r="X6" s="524" t="s">
        <v>128</v>
      </c>
      <c r="Y6" s="503"/>
      <c r="Z6" s="503" t="s">
        <v>129</v>
      </c>
      <c r="AA6" s="503"/>
      <c r="AB6" s="504" t="s">
        <v>130</v>
      </c>
      <c r="AC6" s="505"/>
    </row>
    <row r="7" spans="1:29" ht="19.5" thickBot="1">
      <c r="A7" s="508"/>
      <c r="B7" s="511"/>
      <c r="C7" s="48" t="s">
        <v>12</v>
      </c>
      <c r="D7" s="49" t="s">
        <v>13</v>
      </c>
      <c r="E7" s="50" t="s">
        <v>14</v>
      </c>
      <c r="F7" s="51" t="s">
        <v>12</v>
      </c>
      <c r="G7" s="52" t="s">
        <v>13</v>
      </c>
      <c r="H7" s="53" t="s">
        <v>12</v>
      </c>
      <c r="I7" s="52" t="s">
        <v>13</v>
      </c>
      <c r="J7" s="53" t="s">
        <v>12</v>
      </c>
      <c r="K7" s="54" t="s">
        <v>13</v>
      </c>
      <c r="L7" s="51" t="s">
        <v>12</v>
      </c>
      <c r="M7" s="52" t="s">
        <v>13</v>
      </c>
      <c r="N7" s="52" t="s">
        <v>12</v>
      </c>
      <c r="O7" s="52" t="s">
        <v>13</v>
      </c>
      <c r="P7" s="52" t="s">
        <v>12</v>
      </c>
      <c r="Q7" s="55" t="s">
        <v>13</v>
      </c>
      <c r="R7" s="51" t="s">
        <v>12</v>
      </c>
      <c r="S7" s="52" t="s">
        <v>13</v>
      </c>
      <c r="T7" s="52" t="s">
        <v>12</v>
      </c>
      <c r="U7" s="52" t="s">
        <v>13</v>
      </c>
      <c r="V7" s="52" t="s">
        <v>12</v>
      </c>
      <c r="W7" s="55" t="s">
        <v>13</v>
      </c>
      <c r="X7" s="51" t="s">
        <v>12</v>
      </c>
      <c r="Y7" s="52" t="s">
        <v>13</v>
      </c>
      <c r="Z7" s="52" t="s">
        <v>12</v>
      </c>
      <c r="AA7" s="52" t="s">
        <v>13</v>
      </c>
      <c r="AB7" s="52" t="s">
        <v>12</v>
      </c>
      <c r="AC7" s="55" t="s">
        <v>13</v>
      </c>
    </row>
    <row r="8" spans="1:29" ht="27" customHeight="1" thickBot="1">
      <c r="A8" s="10">
        <v>1</v>
      </c>
      <c r="B8" s="11" t="s">
        <v>15</v>
      </c>
      <c r="C8" s="56">
        <f>L8+N8+P8+J8+H8+F8+R8+T8+V8+X8+Z8+AB8</f>
        <v>61869.311000000002</v>
      </c>
      <c r="D8" s="12">
        <f>M8+O8+Q8+K8+I8+G8+S8+U8+W8+Y8+AA8+AC8</f>
        <v>59803.902379999992</v>
      </c>
      <c r="E8" s="429">
        <f t="shared" ref="E8:E29" si="0">D8/C8*100</f>
        <v>96.661658928123501</v>
      </c>
      <c r="F8" s="437">
        <v>4171.2870000000003</v>
      </c>
      <c r="G8" s="12">
        <f>4171286.71/1000</f>
        <v>4171.2867100000003</v>
      </c>
      <c r="H8" s="12">
        <v>4352.9143800000002</v>
      </c>
      <c r="I8" s="12">
        <f>4334415.49/1000</f>
        <v>4334.4154900000003</v>
      </c>
      <c r="J8" s="12">
        <v>5448.96162</v>
      </c>
      <c r="K8" s="45">
        <f>4596751.99/1000</f>
        <v>4596.7519900000007</v>
      </c>
      <c r="L8" s="57">
        <v>6603.6180000000004</v>
      </c>
      <c r="M8" s="15">
        <f>4920705.89/1000</f>
        <v>4920.7058899999993</v>
      </c>
      <c r="N8" s="15">
        <v>3432.835</v>
      </c>
      <c r="O8" s="15">
        <f>5832394.25/1000</f>
        <v>5832.3942500000003</v>
      </c>
      <c r="P8" s="15">
        <v>8283.7459999999992</v>
      </c>
      <c r="Q8" s="434">
        <f>6435872.75/1000</f>
        <v>6435.8727500000005</v>
      </c>
      <c r="R8" s="44">
        <v>4290.7280000000001</v>
      </c>
      <c r="S8" s="12">
        <f>4234509.85/1000</f>
        <v>4234.5098499999995</v>
      </c>
      <c r="T8" s="12">
        <v>4249.6099999999997</v>
      </c>
      <c r="U8" s="12">
        <f>4249609.69/1000</f>
        <v>4249.6096900000002</v>
      </c>
      <c r="V8" s="12">
        <v>6385.7179999999998</v>
      </c>
      <c r="W8" s="45">
        <f>5252798.33/1000</f>
        <v>5252.7983299999996</v>
      </c>
      <c r="X8" s="57">
        <v>6487.6480000000001</v>
      </c>
      <c r="Y8" s="15">
        <f>4734645.82/1000</f>
        <v>4734.6458200000006</v>
      </c>
      <c r="Z8" s="15">
        <v>6370.1279999999997</v>
      </c>
      <c r="AA8" s="15">
        <f>5477866.08/1000</f>
        <v>5477.8660799999998</v>
      </c>
      <c r="AB8" s="15">
        <v>1792.117</v>
      </c>
      <c r="AC8" s="58">
        <f>5563045.53/1000</f>
        <v>5563.0455300000003</v>
      </c>
    </row>
    <row r="9" spans="1:29" ht="22.5" customHeight="1" thickBot="1">
      <c r="A9" s="13">
        <v>2</v>
      </c>
      <c r="B9" s="14" t="s">
        <v>16</v>
      </c>
      <c r="C9" s="56">
        <f>L9+N9+P9+J9+H9+F9+R9+T9+V9+X9+Z9+AB9</f>
        <v>13611.012000000001</v>
      </c>
      <c r="D9" s="12">
        <f t="shared" ref="D9:D90" si="1">M9+O9+Q9+K9+I9+G9+S9+U9+W9+Y9+AA9+AC9</f>
        <v>13507.008239999999</v>
      </c>
      <c r="E9" s="103">
        <f t="shared" si="0"/>
        <v>99.235885178853707</v>
      </c>
      <c r="F9" s="438">
        <v>976.58699999999999</v>
      </c>
      <c r="G9" s="17">
        <f>976586.85/1000</f>
        <v>976.58685000000003</v>
      </c>
      <c r="H9" s="17">
        <v>1022.4690000000001</v>
      </c>
      <c r="I9" s="17">
        <f>1018399.13/1000</f>
        <v>1018.39913</v>
      </c>
      <c r="J9" s="17">
        <v>1290.5830000000001</v>
      </c>
      <c r="K9" s="18">
        <f>1057263.31/1000</f>
        <v>1057.26331</v>
      </c>
      <c r="L9" s="59">
        <v>1452.796</v>
      </c>
      <c r="M9" s="17">
        <f>1134814.26/1000</f>
        <v>1134.8142600000001</v>
      </c>
      <c r="N9" s="17">
        <v>767.01400000000001</v>
      </c>
      <c r="O9" s="17">
        <f>1322142.22/1000</f>
        <v>1322.14222</v>
      </c>
      <c r="P9" s="17">
        <v>1594.943</v>
      </c>
      <c r="Q9" s="103">
        <f>1428413/1000</f>
        <v>1428.413</v>
      </c>
      <c r="R9" s="16">
        <v>943.87279999999998</v>
      </c>
      <c r="S9" s="17">
        <f>962260.35/1000</f>
        <v>962.26035000000002</v>
      </c>
      <c r="T9" s="17">
        <v>934.91520000000003</v>
      </c>
      <c r="U9" s="17">
        <f>893109.89/1000</f>
        <v>893.10989000000006</v>
      </c>
      <c r="V9" s="17">
        <v>1404.857</v>
      </c>
      <c r="W9" s="18">
        <f>1173231.81/1000</f>
        <v>1173.23181</v>
      </c>
      <c r="X9" s="59">
        <v>1427.2829999999999</v>
      </c>
      <c r="Y9" s="17">
        <f>1068560.91/1000</f>
        <v>1068.5609099999999</v>
      </c>
      <c r="Z9" s="17">
        <v>1401.4290000000001</v>
      </c>
      <c r="AA9" s="17">
        <f>1232093.95/1000</f>
        <v>1232.0939499999999</v>
      </c>
      <c r="AB9" s="17">
        <v>394.26299999999998</v>
      </c>
      <c r="AC9" s="18">
        <f>1240132.56/1000</f>
        <v>1240.13256</v>
      </c>
    </row>
    <row r="10" spans="1:29" ht="57" customHeight="1" thickBot="1">
      <c r="A10" s="13">
        <v>3</v>
      </c>
      <c r="B10" s="14" t="s">
        <v>17</v>
      </c>
      <c r="C10" s="56">
        <f t="shared" ref="C10:C90" si="2">L10+N10+P10+J10+H10+F10+R10+T10+V10+X10+Z10+AB10</f>
        <v>563.91200000000003</v>
      </c>
      <c r="D10" s="12">
        <f t="shared" si="1"/>
        <v>495.63473999999997</v>
      </c>
      <c r="E10" s="103">
        <f t="shared" si="0"/>
        <v>87.892213678730002</v>
      </c>
      <c r="F10" s="16">
        <f>SUM(F11:F22)</f>
        <v>0</v>
      </c>
      <c r="G10" s="16">
        <f t="shared" ref="G10:AC10" si="3">SUM(G11:G22)</f>
        <v>0</v>
      </c>
      <c r="H10" s="16">
        <f t="shared" si="3"/>
        <v>0</v>
      </c>
      <c r="I10" s="16">
        <f t="shared" si="3"/>
        <v>0</v>
      </c>
      <c r="J10" s="16">
        <f t="shared" si="3"/>
        <v>0</v>
      </c>
      <c r="K10" s="16">
        <f t="shared" si="3"/>
        <v>0</v>
      </c>
      <c r="L10" s="16">
        <f t="shared" si="3"/>
        <v>0</v>
      </c>
      <c r="M10" s="16">
        <f t="shared" si="3"/>
        <v>0</v>
      </c>
      <c r="N10" s="16">
        <f t="shared" si="3"/>
        <v>0</v>
      </c>
      <c r="O10" s="16">
        <f t="shared" si="3"/>
        <v>0</v>
      </c>
      <c r="P10" s="16">
        <f t="shared" si="3"/>
        <v>153.17099999999999</v>
      </c>
      <c r="Q10" s="16">
        <f t="shared" si="3"/>
        <v>0</v>
      </c>
      <c r="R10" s="16">
        <f t="shared" si="3"/>
        <v>79.413999999999987</v>
      </c>
      <c r="S10" s="16">
        <f t="shared" si="3"/>
        <v>71.290999999999997</v>
      </c>
      <c r="T10" s="16">
        <f t="shared" si="3"/>
        <v>133.96299999999999</v>
      </c>
      <c r="U10" s="16">
        <f t="shared" si="3"/>
        <v>0</v>
      </c>
      <c r="V10" s="16">
        <f t="shared" si="3"/>
        <v>27.5</v>
      </c>
      <c r="W10" s="16">
        <f t="shared" si="3"/>
        <v>59.28</v>
      </c>
      <c r="X10" s="16">
        <f t="shared" si="3"/>
        <v>130</v>
      </c>
      <c r="Y10" s="16">
        <f t="shared" si="3"/>
        <v>116.95974</v>
      </c>
      <c r="Z10" s="16">
        <f t="shared" si="3"/>
        <v>39.863999999999997</v>
      </c>
      <c r="AA10" s="16">
        <f t="shared" si="3"/>
        <v>164.09399999999999</v>
      </c>
      <c r="AB10" s="16">
        <f t="shared" si="3"/>
        <v>0</v>
      </c>
      <c r="AC10" s="16">
        <f t="shared" si="3"/>
        <v>84.009999999999991</v>
      </c>
    </row>
    <row r="11" spans="1:29" ht="19.5" thickBot="1">
      <c r="A11" s="60" t="s">
        <v>18</v>
      </c>
      <c r="B11" s="120" t="s">
        <v>26</v>
      </c>
      <c r="C11" s="61">
        <f t="shared" si="2"/>
        <v>49.849999999999994</v>
      </c>
      <c r="D11" s="62">
        <f t="shared" si="1"/>
        <v>49.85</v>
      </c>
      <c r="E11" s="104">
        <f t="shared" si="0"/>
        <v>100.00000000000003</v>
      </c>
      <c r="F11" s="84"/>
      <c r="G11" s="65"/>
      <c r="H11" s="65"/>
      <c r="I11" s="65"/>
      <c r="J11" s="65"/>
      <c r="K11" s="63"/>
      <c r="L11" s="64"/>
      <c r="M11" s="65"/>
      <c r="N11" s="65"/>
      <c r="O11" s="65"/>
      <c r="P11" s="65"/>
      <c r="Q11" s="104"/>
      <c r="R11" s="84">
        <v>36.122999999999998</v>
      </c>
      <c r="S11" s="65"/>
      <c r="T11" s="65"/>
      <c r="U11" s="65"/>
      <c r="V11" s="65"/>
      <c r="W11" s="63"/>
      <c r="X11" s="64">
        <v>13.727</v>
      </c>
      <c r="Y11" s="65"/>
      <c r="Z11" s="65"/>
      <c r="AA11" s="65"/>
      <c r="AB11" s="65"/>
      <c r="AC11" s="63">
        <f>49850/1000</f>
        <v>49.85</v>
      </c>
    </row>
    <row r="12" spans="1:29" ht="19.5" thickBot="1">
      <c r="A12" s="60" t="s">
        <v>19</v>
      </c>
      <c r="B12" s="120" t="s">
        <v>32</v>
      </c>
      <c r="C12" s="61">
        <f t="shared" si="2"/>
        <v>153.17099999999999</v>
      </c>
      <c r="D12" s="62">
        <f t="shared" si="1"/>
        <v>101.53</v>
      </c>
      <c r="E12" s="104">
        <f t="shared" si="0"/>
        <v>66.285393449151613</v>
      </c>
      <c r="F12" s="84"/>
      <c r="G12" s="65"/>
      <c r="H12" s="65"/>
      <c r="I12" s="65"/>
      <c r="J12" s="65"/>
      <c r="K12" s="63"/>
      <c r="L12" s="64"/>
      <c r="M12" s="65"/>
      <c r="N12" s="65"/>
      <c r="O12" s="65"/>
      <c r="P12" s="65">
        <v>153.17099999999999</v>
      </c>
      <c r="Q12" s="104"/>
      <c r="R12" s="84"/>
      <c r="S12" s="65">
        <f>28000/1000</f>
        <v>28</v>
      </c>
      <c r="T12" s="65"/>
      <c r="U12" s="65"/>
      <c r="V12" s="65"/>
      <c r="W12" s="63"/>
      <c r="X12" s="64"/>
      <c r="Y12" s="65">
        <f>(4250+17240+10680+11160)/1000</f>
        <v>43.33</v>
      </c>
      <c r="Z12" s="65"/>
      <c r="AA12" s="65"/>
      <c r="AB12" s="65"/>
      <c r="AC12" s="63">
        <f>30200/1000</f>
        <v>30.2</v>
      </c>
    </row>
    <row r="13" spans="1:29" ht="19.5" thickBot="1">
      <c r="A13" s="60" t="s">
        <v>20</v>
      </c>
      <c r="B13" s="120" t="s">
        <v>139</v>
      </c>
      <c r="C13" s="61">
        <f t="shared" si="2"/>
        <v>0</v>
      </c>
      <c r="D13" s="62">
        <f t="shared" si="1"/>
        <v>0</v>
      </c>
      <c r="E13" s="104" t="e">
        <f t="shared" si="0"/>
        <v>#DIV/0!</v>
      </c>
      <c r="F13" s="84"/>
      <c r="G13" s="65"/>
      <c r="H13" s="65"/>
      <c r="I13" s="65"/>
      <c r="J13" s="65"/>
      <c r="K13" s="63"/>
      <c r="L13" s="64"/>
      <c r="M13" s="65"/>
      <c r="N13" s="65"/>
      <c r="O13" s="65"/>
      <c r="P13" s="65"/>
      <c r="Q13" s="104"/>
      <c r="R13" s="84"/>
      <c r="S13" s="65"/>
      <c r="T13" s="65"/>
      <c r="U13" s="65"/>
      <c r="V13" s="65"/>
      <c r="W13" s="63"/>
      <c r="X13" s="64"/>
      <c r="Y13" s="65"/>
      <c r="Z13" s="65"/>
      <c r="AA13" s="65"/>
      <c r="AB13" s="65"/>
      <c r="AC13" s="63"/>
    </row>
    <row r="14" spans="1:29" ht="19.5" thickBot="1">
      <c r="A14" s="60" t="s">
        <v>21</v>
      </c>
      <c r="B14" s="120" t="s">
        <v>140</v>
      </c>
      <c r="C14" s="61">
        <f t="shared" si="2"/>
        <v>73.959999999999994</v>
      </c>
      <c r="D14" s="62">
        <f t="shared" si="1"/>
        <v>59.389739999999996</v>
      </c>
      <c r="E14" s="104">
        <f t="shared" si="0"/>
        <v>80.29981070849108</v>
      </c>
      <c r="F14" s="84"/>
      <c r="G14" s="65"/>
      <c r="H14" s="65"/>
      <c r="I14" s="65"/>
      <c r="J14" s="65"/>
      <c r="K14" s="63"/>
      <c r="L14" s="64"/>
      <c r="M14" s="65"/>
      <c r="N14" s="65"/>
      <c r="O14" s="65"/>
      <c r="P14" s="65"/>
      <c r="Q14" s="104"/>
      <c r="R14" s="84"/>
      <c r="S14" s="65"/>
      <c r="T14" s="65">
        <v>73.959999999999994</v>
      </c>
      <c r="U14" s="65"/>
      <c r="V14" s="65"/>
      <c r="W14" s="63"/>
      <c r="X14" s="64"/>
      <c r="Y14" s="65">
        <f>59389.74/1000</f>
        <v>59.389739999999996</v>
      </c>
      <c r="Z14" s="65"/>
      <c r="AA14" s="65"/>
      <c r="AB14" s="65"/>
      <c r="AC14" s="63"/>
    </row>
    <row r="15" spans="1:29" ht="19.5" thickBot="1">
      <c r="A15" s="60" t="s">
        <v>22</v>
      </c>
      <c r="B15" s="120" t="s">
        <v>339</v>
      </c>
      <c r="C15" s="61">
        <f t="shared" si="2"/>
        <v>27.5</v>
      </c>
      <c r="D15" s="62">
        <f t="shared" si="1"/>
        <v>26.54</v>
      </c>
      <c r="E15" s="104">
        <f t="shared" si="0"/>
        <v>96.509090909090915</v>
      </c>
      <c r="F15" s="84"/>
      <c r="G15" s="65"/>
      <c r="H15" s="65"/>
      <c r="I15" s="65"/>
      <c r="J15" s="65"/>
      <c r="K15" s="63"/>
      <c r="L15" s="64"/>
      <c r="M15" s="65"/>
      <c r="N15" s="65"/>
      <c r="O15" s="65"/>
      <c r="P15" s="65"/>
      <c r="Q15" s="104"/>
      <c r="R15" s="84"/>
      <c r="S15" s="65"/>
      <c r="T15" s="65"/>
      <c r="U15" s="65"/>
      <c r="V15" s="65">
        <v>27.5</v>
      </c>
      <c r="W15" s="63"/>
      <c r="X15" s="64"/>
      <c r="Y15" s="65">
        <f>5240/1000</f>
        <v>5.24</v>
      </c>
      <c r="Z15" s="65"/>
      <c r="AA15" s="65">
        <f>21300/1000</f>
        <v>21.3</v>
      </c>
      <c r="AB15" s="65"/>
      <c r="AC15" s="63"/>
    </row>
    <row r="16" spans="1:29" ht="19.5" thickBot="1">
      <c r="A16" s="60" t="s">
        <v>23</v>
      </c>
      <c r="B16" s="120" t="s">
        <v>165</v>
      </c>
      <c r="C16" s="61">
        <f t="shared" si="2"/>
        <v>0</v>
      </c>
      <c r="D16" s="62">
        <f t="shared" si="1"/>
        <v>0</v>
      </c>
      <c r="E16" s="104" t="e">
        <f t="shared" si="0"/>
        <v>#DIV/0!</v>
      </c>
      <c r="F16" s="84"/>
      <c r="G16" s="65"/>
      <c r="H16" s="65"/>
      <c r="I16" s="65"/>
      <c r="J16" s="65"/>
      <c r="K16" s="63"/>
      <c r="L16" s="64"/>
      <c r="M16" s="65"/>
      <c r="N16" s="65"/>
      <c r="O16" s="65"/>
      <c r="P16" s="65"/>
      <c r="Q16" s="104"/>
      <c r="R16" s="84"/>
      <c r="S16" s="65"/>
      <c r="T16" s="65"/>
      <c r="U16" s="65"/>
      <c r="V16" s="65"/>
      <c r="W16" s="63"/>
      <c r="X16" s="64"/>
      <c r="Y16" s="65"/>
      <c r="Z16" s="65"/>
      <c r="AA16" s="65"/>
      <c r="AB16" s="65"/>
      <c r="AC16" s="63"/>
    </row>
    <row r="17" spans="1:29" ht="19.5" thickBot="1">
      <c r="A17" s="60" t="s">
        <v>24</v>
      </c>
      <c r="B17" s="120" t="s">
        <v>141</v>
      </c>
      <c r="C17" s="61">
        <f t="shared" si="2"/>
        <v>43.290999999999997</v>
      </c>
      <c r="D17" s="62">
        <f t="shared" si="1"/>
        <v>43.290999999999997</v>
      </c>
      <c r="E17" s="104">
        <f t="shared" si="0"/>
        <v>100</v>
      </c>
      <c r="F17" s="84"/>
      <c r="G17" s="65"/>
      <c r="H17" s="65"/>
      <c r="I17" s="65"/>
      <c r="J17" s="65"/>
      <c r="K17" s="63"/>
      <c r="L17" s="64"/>
      <c r="M17" s="65"/>
      <c r="N17" s="65"/>
      <c r="O17" s="65"/>
      <c r="P17" s="65"/>
      <c r="Q17" s="104"/>
      <c r="R17" s="84">
        <v>43.290999999999997</v>
      </c>
      <c r="S17" s="65">
        <f>43291/1000</f>
        <v>43.290999999999997</v>
      </c>
      <c r="T17" s="65"/>
      <c r="U17" s="65"/>
      <c r="V17" s="65"/>
      <c r="W17" s="63"/>
      <c r="X17" s="64"/>
      <c r="Y17" s="65"/>
      <c r="Z17" s="65"/>
      <c r="AA17" s="65"/>
      <c r="AB17" s="65"/>
      <c r="AC17" s="63"/>
    </row>
    <row r="18" spans="1:29" ht="19.5" thickBot="1">
      <c r="A18" s="60" t="s">
        <v>25</v>
      </c>
      <c r="B18" s="120" t="s">
        <v>133</v>
      </c>
      <c r="C18" s="61">
        <f t="shared" si="2"/>
        <v>39.896999999999998</v>
      </c>
      <c r="D18" s="62">
        <f t="shared" si="1"/>
        <v>39.893999999999998</v>
      </c>
      <c r="E18" s="104">
        <f t="shared" si="0"/>
        <v>99.992480637641918</v>
      </c>
      <c r="F18" s="84"/>
      <c r="G18" s="65"/>
      <c r="H18" s="65"/>
      <c r="I18" s="65"/>
      <c r="J18" s="65"/>
      <c r="K18" s="63"/>
      <c r="L18" s="64"/>
      <c r="M18" s="65"/>
      <c r="N18" s="65"/>
      <c r="O18" s="65"/>
      <c r="P18" s="65"/>
      <c r="Q18" s="104"/>
      <c r="R18" s="84"/>
      <c r="S18" s="65"/>
      <c r="T18" s="65">
        <v>3.3000000000000002E-2</v>
      </c>
      <c r="U18" s="65"/>
      <c r="V18" s="65"/>
      <c r="W18" s="63"/>
      <c r="X18" s="64"/>
      <c r="Y18" s="65"/>
      <c r="Z18" s="65">
        <v>39.863999999999997</v>
      </c>
      <c r="AA18" s="65">
        <f>(32700+7194)/1000</f>
        <v>39.893999999999998</v>
      </c>
      <c r="AB18" s="65"/>
      <c r="AC18" s="63"/>
    </row>
    <row r="19" spans="1:29" ht="19.5" thickBot="1">
      <c r="A19" s="60" t="s">
        <v>27</v>
      </c>
      <c r="B19" s="120" t="s">
        <v>167</v>
      </c>
      <c r="C19" s="61">
        <f t="shared" si="2"/>
        <v>103.313</v>
      </c>
      <c r="D19" s="62">
        <f t="shared" si="1"/>
        <v>102.9</v>
      </c>
      <c r="E19" s="104">
        <f t="shared" si="0"/>
        <v>99.600243918964708</v>
      </c>
      <c r="F19" s="84"/>
      <c r="G19" s="65"/>
      <c r="H19" s="65"/>
      <c r="I19" s="65"/>
      <c r="J19" s="65"/>
      <c r="K19" s="63"/>
      <c r="L19" s="64"/>
      <c r="M19" s="65"/>
      <c r="N19" s="65"/>
      <c r="O19" s="65"/>
      <c r="P19" s="65"/>
      <c r="Q19" s="104"/>
      <c r="R19" s="84"/>
      <c r="S19" s="65"/>
      <c r="T19" s="65"/>
      <c r="U19" s="65"/>
      <c r="V19" s="65"/>
      <c r="W19" s="63"/>
      <c r="X19" s="64">
        <v>103.313</v>
      </c>
      <c r="Y19" s="65"/>
      <c r="Z19" s="65"/>
      <c r="AA19" s="65">
        <f>(43400+59500)/1000</f>
        <v>102.9</v>
      </c>
      <c r="AB19" s="65"/>
      <c r="AC19" s="63"/>
    </row>
    <row r="20" spans="1:29" ht="19.5" thickBot="1">
      <c r="A20" s="60" t="s">
        <v>28</v>
      </c>
      <c r="B20" s="421" t="s">
        <v>414</v>
      </c>
      <c r="C20" s="415">
        <f t="shared" ref="C20:C22" si="4">L20+N20+P20+J20+H20+F20+R20+T20+V20+X20+Z20+AB20</f>
        <v>59.97</v>
      </c>
      <c r="D20" s="416">
        <f t="shared" ref="D20:D22" si="5">M20+O20+Q20+K20+I20+G20+S20+U20+W20+Y20+AA20+AC20</f>
        <v>59.28</v>
      </c>
      <c r="E20" s="430">
        <f t="shared" ref="E20:E22" si="6">D20/C20*100</f>
        <v>98.849424712356182</v>
      </c>
      <c r="F20" s="118"/>
      <c r="G20" s="422"/>
      <c r="H20" s="422"/>
      <c r="I20" s="422"/>
      <c r="J20" s="422"/>
      <c r="K20" s="417"/>
      <c r="L20" s="422"/>
      <c r="M20" s="422"/>
      <c r="N20" s="422"/>
      <c r="O20" s="422"/>
      <c r="P20" s="422"/>
      <c r="Q20" s="430"/>
      <c r="R20" s="118"/>
      <c r="S20" s="422"/>
      <c r="T20" s="422">
        <v>59.97</v>
      </c>
      <c r="U20" s="422"/>
      <c r="V20" s="422"/>
      <c r="W20" s="417">
        <f>59280/1000</f>
        <v>59.28</v>
      </c>
      <c r="X20" s="64"/>
      <c r="Y20" s="64"/>
      <c r="Z20" s="64"/>
      <c r="AA20" s="64"/>
      <c r="AB20" s="64"/>
      <c r="AC20" s="418"/>
    </row>
    <row r="21" spans="1:29" ht="19.5" thickBot="1">
      <c r="A21" s="60" t="s">
        <v>29</v>
      </c>
      <c r="B21" s="485" t="s">
        <v>478</v>
      </c>
      <c r="C21" s="415">
        <f t="shared" si="4"/>
        <v>9</v>
      </c>
      <c r="D21" s="416">
        <f t="shared" si="5"/>
        <v>9</v>
      </c>
      <c r="E21" s="430">
        <f t="shared" si="6"/>
        <v>100</v>
      </c>
      <c r="F21" s="486"/>
      <c r="G21" s="487"/>
      <c r="H21" s="487"/>
      <c r="I21" s="487"/>
      <c r="J21" s="487"/>
      <c r="K21" s="488"/>
      <c r="L21" s="487"/>
      <c r="M21" s="487"/>
      <c r="N21" s="487"/>
      <c r="O21" s="487"/>
      <c r="P21" s="487"/>
      <c r="Q21" s="488"/>
      <c r="R21" s="486"/>
      <c r="S21" s="487"/>
      <c r="T21" s="487"/>
      <c r="U21" s="487"/>
      <c r="V21" s="487"/>
      <c r="W21" s="488"/>
      <c r="X21" s="64">
        <v>9</v>
      </c>
      <c r="Y21" s="64">
        <f>9000/1000</f>
        <v>9</v>
      </c>
      <c r="Z21" s="64"/>
      <c r="AA21" s="64"/>
      <c r="AB21" s="64"/>
      <c r="AC21" s="418"/>
    </row>
    <row r="22" spans="1:29" ht="19.5" thickBot="1">
      <c r="A22" s="60" t="s">
        <v>30</v>
      </c>
      <c r="B22" s="485" t="s">
        <v>479</v>
      </c>
      <c r="C22" s="415">
        <f t="shared" si="4"/>
        <v>3.96</v>
      </c>
      <c r="D22" s="416">
        <f t="shared" si="5"/>
        <v>3.96</v>
      </c>
      <c r="E22" s="430">
        <f t="shared" si="6"/>
        <v>100</v>
      </c>
      <c r="F22" s="486"/>
      <c r="G22" s="487"/>
      <c r="H22" s="487"/>
      <c r="I22" s="487"/>
      <c r="J22" s="487"/>
      <c r="K22" s="488"/>
      <c r="L22" s="487"/>
      <c r="M22" s="487"/>
      <c r="N22" s="487"/>
      <c r="O22" s="487"/>
      <c r="P22" s="487"/>
      <c r="Q22" s="488"/>
      <c r="R22" s="486"/>
      <c r="S22" s="487"/>
      <c r="T22" s="487"/>
      <c r="U22" s="487"/>
      <c r="V22" s="487"/>
      <c r="W22" s="488"/>
      <c r="X22" s="64">
        <v>3.96</v>
      </c>
      <c r="Y22" s="64"/>
      <c r="Z22" s="64"/>
      <c r="AA22" s="64"/>
      <c r="AB22" s="64"/>
      <c r="AC22" s="418">
        <f>3960/1000</f>
        <v>3.96</v>
      </c>
    </row>
    <row r="23" spans="1:29" ht="38.25" thickBot="1">
      <c r="A23" s="425" t="s">
        <v>38</v>
      </c>
      <c r="B23" s="426" t="s">
        <v>191</v>
      </c>
      <c r="C23" s="427">
        <f>L23+N23+P23+J23+H23+F23+R23+T23+V23+X23+Z23+AB23</f>
        <v>46.930399999999999</v>
      </c>
      <c r="D23" s="428">
        <f t="shared" si="1"/>
        <v>46.930399999999999</v>
      </c>
      <c r="E23" s="431">
        <f t="shared" si="0"/>
        <v>100</v>
      </c>
      <c r="F23" s="387">
        <f>SUM(F24:F28)</f>
        <v>0</v>
      </c>
      <c r="G23" s="387">
        <f t="shared" ref="G23:W23" si="7">SUM(G24:G28)</f>
        <v>0</v>
      </c>
      <c r="H23" s="387">
        <f t="shared" si="7"/>
        <v>0</v>
      </c>
      <c r="I23" s="387">
        <f t="shared" si="7"/>
        <v>0</v>
      </c>
      <c r="J23" s="387">
        <f t="shared" si="7"/>
        <v>0</v>
      </c>
      <c r="K23" s="387">
        <f t="shared" si="7"/>
        <v>0</v>
      </c>
      <c r="L23" s="387">
        <f t="shared" si="7"/>
        <v>0</v>
      </c>
      <c r="M23" s="387">
        <f t="shared" si="7"/>
        <v>0</v>
      </c>
      <c r="N23" s="387">
        <f t="shared" si="7"/>
        <v>4</v>
      </c>
      <c r="O23" s="387">
        <f t="shared" si="7"/>
        <v>0</v>
      </c>
      <c r="P23" s="387">
        <f t="shared" si="7"/>
        <v>0</v>
      </c>
      <c r="Q23" s="387">
        <f t="shared" si="7"/>
        <v>0</v>
      </c>
      <c r="R23" s="387">
        <f t="shared" si="7"/>
        <v>0</v>
      </c>
      <c r="S23" s="387">
        <f t="shared" si="7"/>
        <v>0</v>
      </c>
      <c r="T23" s="387">
        <f t="shared" si="7"/>
        <v>42.930399999999999</v>
      </c>
      <c r="U23" s="387">
        <f t="shared" si="7"/>
        <v>4.0304000000000002</v>
      </c>
      <c r="V23" s="387">
        <f t="shared" si="7"/>
        <v>0</v>
      </c>
      <c r="W23" s="387">
        <f t="shared" si="7"/>
        <v>0</v>
      </c>
      <c r="X23" s="59">
        <f t="shared" ref="X23:AC23" si="8">X27</f>
        <v>0</v>
      </c>
      <c r="Y23" s="59">
        <f>SUM(Y24:Y28)</f>
        <v>42.9</v>
      </c>
      <c r="Z23" s="59">
        <f t="shared" si="8"/>
        <v>0</v>
      </c>
      <c r="AA23" s="59">
        <f t="shared" si="8"/>
        <v>0</v>
      </c>
      <c r="AB23" s="59">
        <f t="shared" si="8"/>
        <v>0</v>
      </c>
      <c r="AC23" s="59">
        <f t="shared" si="8"/>
        <v>0</v>
      </c>
    </row>
    <row r="24" spans="1:29" s="402" customFormat="1" ht="57" thickBot="1">
      <c r="A24" s="446" t="s">
        <v>204</v>
      </c>
      <c r="B24" s="371" t="s">
        <v>416</v>
      </c>
      <c r="C24" s="373">
        <f t="shared" ref="C24" si="9">L24+N24+P24+J24+H24+F24+R24+T24+V24+X24+Z24+AB24</f>
        <v>0</v>
      </c>
      <c r="D24" s="374">
        <f t="shared" si="1"/>
        <v>0</v>
      </c>
      <c r="E24" s="433" t="e">
        <f t="shared" si="0"/>
        <v>#DIV/0!</v>
      </c>
      <c r="F24" s="82"/>
      <c r="G24" s="423"/>
      <c r="H24" s="423"/>
      <c r="I24" s="423"/>
      <c r="J24" s="423"/>
      <c r="K24" s="439"/>
      <c r="L24" s="423"/>
      <c r="M24" s="423"/>
      <c r="N24" s="423"/>
      <c r="O24" s="423"/>
      <c r="P24" s="423"/>
      <c r="Q24" s="424"/>
      <c r="R24" s="82"/>
      <c r="S24" s="423"/>
      <c r="T24" s="423"/>
      <c r="U24" s="423"/>
      <c r="V24" s="423"/>
      <c r="W24" s="439"/>
      <c r="X24" s="369"/>
      <c r="Y24" s="369"/>
      <c r="Z24" s="369"/>
      <c r="AA24" s="369"/>
      <c r="AB24" s="369"/>
      <c r="AC24" s="420"/>
    </row>
    <row r="25" spans="1:29" s="402" customFormat="1" ht="19.5" thickBot="1">
      <c r="A25" s="446" t="s">
        <v>203</v>
      </c>
      <c r="B25" s="371" t="s">
        <v>417</v>
      </c>
      <c r="C25" s="373">
        <f t="shared" ref="C25:C26" si="10">L25+N25+P25+J25+H25+F25+R25+T25+V25+X25+Z25+AB25</f>
        <v>42.9</v>
      </c>
      <c r="D25" s="374">
        <f t="shared" ref="D25:D26" si="11">M25+O25+Q25+K25+I25+G25+S25+U25+W25+Y25+AA25+AC25</f>
        <v>42.9</v>
      </c>
      <c r="E25" s="433">
        <f t="shared" ref="E25:E26" si="12">D25/C25*100</f>
        <v>100</v>
      </c>
      <c r="F25" s="440"/>
      <c r="G25" s="369"/>
      <c r="H25" s="369"/>
      <c r="I25" s="369"/>
      <c r="J25" s="369"/>
      <c r="K25" s="441"/>
      <c r="L25" s="369"/>
      <c r="M25" s="369"/>
      <c r="N25" s="369"/>
      <c r="O25" s="369"/>
      <c r="P25" s="369"/>
      <c r="Q25" s="420"/>
      <c r="R25" s="440"/>
      <c r="S25" s="369"/>
      <c r="T25" s="369">
        <v>42.9</v>
      </c>
      <c r="U25" s="369"/>
      <c r="V25" s="369"/>
      <c r="W25" s="441"/>
      <c r="X25" s="369"/>
      <c r="Y25" s="369">
        <f>42900/1000</f>
        <v>42.9</v>
      </c>
      <c r="Z25" s="369"/>
      <c r="AA25" s="369"/>
      <c r="AB25" s="369"/>
      <c r="AC25" s="420"/>
    </row>
    <row r="26" spans="1:29" s="402" customFormat="1" ht="38.25" thickBot="1">
      <c r="A26" s="446" t="s">
        <v>260</v>
      </c>
      <c r="B26" s="371" t="s">
        <v>418</v>
      </c>
      <c r="C26" s="373">
        <f t="shared" si="10"/>
        <v>0</v>
      </c>
      <c r="D26" s="374">
        <f t="shared" si="11"/>
        <v>0</v>
      </c>
      <c r="E26" s="433" t="e">
        <f t="shared" si="12"/>
        <v>#DIV/0!</v>
      </c>
      <c r="F26" s="440"/>
      <c r="G26" s="369"/>
      <c r="H26" s="369"/>
      <c r="I26" s="369"/>
      <c r="J26" s="369"/>
      <c r="K26" s="441"/>
      <c r="L26" s="369"/>
      <c r="M26" s="369"/>
      <c r="N26" s="369"/>
      <c r="O26" s="369"/>
      <c r="P26" s="369"/>
      <c r="Q26" s="420"/>
      <c r="R26" s="440"/>
      <c r="S26" s="369"/>
      <c r="T26" s="369"/>
      <c r="U26" s="369"/>
      <c r="V26" s="369"/>
      <c r="W26" s="441"/>
      <c r="X26" s="369"/>
      <c r="Y26" s="369"/>
      <c r="Z26" s="369"/>
      <c r="AA26" s="369"/>
      <c r="AB26" s="369"/>
      <c r="AC26" s="420"/>
    </row>
    <row r="27" spans="1:29" ht="48.75" customHeight="1" thickBot="1">
      <c r="A27" s="446" t="s">
        <v>270</v>
      </c>
      <c r="B27" s="371" t="s">
        <v>415</v>
      </c>
      <c r="C27" s="373">
        <f>L27+N27+P27+J27+H27+F27+R27+T27+V27+X27+Z27+AB27</f>
        <v>4.0304000000000002</v>
      </c>
      <c r="D27" s="374">
        <f t="shared" si="1"/>
        <v>4.0304000000000002</v>
      </c>
      <c r="E27" s="433">
        <f t="shared" si="0"/>
        <v>100</v>
      </c>
      <c r="F27" s="440"/>
      <c r="G27" s="370"/>
      <c r="H27" s="370"/>
      <c r="I27" s="370"/>
      <c r="J27" s="370"/>
      <c r="K27" s="368"/>
      <c r="L27" s="369"/>
      <c r="M27" s="370"/>
      <c r="N27" s="370">
        <v>4</v>
      </c>
      <c r="O27" s="370"/>
      <c r="P27" s="370"/>
      <c r="Q27" s="432"/>
      <c r="R27" s="440"/>
      <c r="S27" s="370"/>
      <c r="T27" s="370">
        <v>3.04E-2</v>
      </c>
      <c r="U27" s="370">
        <f>4030.4/1000</f>
        <v>4.0304000000000002</v>
      </c>
      <c r="V27" s="370"/>
      <c r="W27" s="368"/>
      <c r="X27" s="59"/>
      <c r="Y27" s="17"/>
      <c r="Z27" s="17"/>
      <c r="AA27" s="17"/>
      <c r="AB27" s="17"/>
      <c r="AC27" s="18"/>
    </row>
    <row r="28" spans="1:29" ht="48.75" customHeight="1" thickBot="1">
      <c r="A28" s="446" t="s">
        <v>372</v>
      </c>
      <c r="B28" s="371" t="s">
        <v>419</v>
      </c>
      <c r="C28" s="373">
        <f>L28+N28+P28+J28+H28+F28+R28+T28+V28+X28+Z28+AB28</f>
        <v>0</v>
      </c>
      <c r="D28" s="374">
        <f t="shared" ref="D28" si="13">M28+O28+Q28+K28+I28+G28+S28+U28+W28+Y28+AA28+AC28</f>
        <v>0</v>
      </c>
      <c r="E28" s="433" t="e">
        <f t="shared" ref="E28" si="14">D28/C28*100</f>
        <v>#DIV/0!</v>
      </c>
      <c r="F28" s="440"/>
      <c r="G28" s="370"/>
      <c r="H28" s="370"/>
      <c r="I28" s="370"/>
      <c r="J28" s="370"/>
      <c r="K28" s="368"/>
      <c r="L28" s="369"/>
      <c r="M28" s="370"/>
      <c r="N28" s="370"/>
      <c r="O28" s="370"/>
      <c r="P28" s="370"/>
      <c r="Q28" s="432"/>
      <c r="R28" s="440"/>
      <c r="S28" s="370"/>
      <c r="T28" s="370"/>
      <c r="U28" s="370"/>
      <c r="V28" s="370"/>
      <c r="W28" s="368"/>
      <c r="X28" s="59"/>
      <c r="Y28" s="17"/>
      <c r="Z28" s="17"/>
      <c r="AA28" s="17"/>
      <c r="AB28" s="17"/>
      <c r="AC28" s="18"/>
    </row>
    <row r="29" spans="1:29" ht="25.5" customHeight="1" thickBot="1">
      <c r="A29" s="24" t="s">
        <v>40</v>
      </c>
      <c r="B29" s="14" t="s">
        <v>41</v>
      </c>
      <c r="C29" s="57">
        <f t="shared" si="2"/>
        <v>8894.8559999999998</v>
      </c>
      <c r="D29" s="15">
        <f t="shared" si="1"/>
        <v>8330.6433699999998</v>
      </c>
      <c r="E29" s="434">
        <f t="shared" si="0"/>
        <v>93.65686605831506</v>
      </c>
      <c r="F29" s="16">
        <v>0</v>
      </c>
      <c r="G29" s="17"/>
      <c r="H29" s="17">
        <v>769.77800000000002</v>
      </c>
      <c r="I29" s="17">
        <f>769777.52/1000</f>
        <v>769.77751999999998</v>
      </c>
      <c r="J29" s="17">
        <v>767.24599999999998</v>
      </c>
      <c r="K29" s="18">
        <f>767245.6/1000</f>
        <v>767.24559999999997</v>
      </c>
      <c r="L29" s="59">
        <v>637.66600000000005</v>
      </c>
      <c r="M29" s="17">
        <f>637666/1000</f>
        <v>637.66600000000005</v>
      </c>
      <c r="N29" s="17">
        <v>254.59200000000001</v>
      </c>
      <c r="O29" s="17">
        <f>254592.4/1000</f>
        <v>254.5924</v>
      </c>
      <c r="P29" s="17">
        <v>1031.26</v>
      </c>
      <c r="Q29" s="103">
        <f>708105.32/1000</f>
        <v>708.10531999999989</v>
      </c>
      <c r="R29" s="16">
        <v>1615.68</v>
      </c>
      <c r="S29" s="17">
        <f>752254.43/1000</f>
        <v>752.25443000000007</v>
      </c>
      <c r="T29" s="17">
        <v>1780.394</v>
      </c>
      <c r="U29" s="17">
        <f>681302.91/1000</f>
        <v>681.30291</v>
      </c>
      <c r="V29" s="17">
        <v>1108.2929999999999</v>
      </c>
      <c r="W29" s="18">
        <f>617224.7/1000</f>
        <v>617.22469999999998</v>
      </c>
      <c r="X29" s="59">
        <v>389.04500000000002</v>
      </c>
      <c r="Y29" s="17">
        <f>770548.34/1000</f>
        <v>770.54833999999994</v>
      </c>
      <c r="Z29" s="17">
        <v>230.91900000000001</v>
      </c>
      <c r="AA29" s="17">
        <f>794709.5/1000</f>
        <v>794.70950000000005</v>
      </c>
      <c r="AB29" s="17">
        <v>309.983</v>
      </c>
      <c r="AC29" s="18">
        <f>1577216.65/1000</f>
        <v>1577.2166499999998</v>
      </c>
    </row>
    <row r="30" spans="1:29" ht="38.25" thickBot="1">
      <c r="A30" s="24" t="s">
        <v>42</v>
      </c>
      <c r="B30" s="14" t="s">
        <v>43</v>
      </c>
      <c r="C30" s="56">
        <f t="shared" si="2"/>
        <v>8463.8447399999986</v>
      </c>
      <c r="D30" s="12">
        <f>M30+O30+Q30+K30+I30+G30+S30+U30+W30+Y30+AA30+AC30</f>
        <v>8405.2513700000018</v>
      </c>
      <c r="E30" s="103">
        <f>D30/C30*100</f>
        <v>99.307721587530011</v>
      </c>
      <c r="F30" s="16">
        <f t="shared" ref="F30:AC30" si="15">SUM(F31:F83)</f>
        <v>107.77799999999999</v>
      </c>
      <c r="G30" s="59">
        <f t="shared" si="15"/>
        <v>78.906000000000006</v>
      </c>
      <c r="H30" s="59">
        <f t="shared" si="15"/>
        <v>58.147619999999996</v>
      </c>
      <c r="I30" s="59">
        <f t="shared" si="15"/>
        <v>81.245549999999994</v>
      </c>
      <c r="J30" s="59">
        <f t="shared" si="15"/>
        <v>1271.5720800000001</v>
      </c>
      <c r="K30" s="66">
        <f t="shared" si="15"/>
        <v>87.840969999999999</v>
      </c>
      <c r="L30" s="59">
        <f t="shared" si="15"/>
        <v>134.22199999999998</v>
      </c>
      <c r="M30" s="59">
        <f t="shared" si="15"/>
        <v>631.77293999999995</v>
      </c>
      <c r="N30" s="59">
        <f t="shared" si="15"/>
        <v>1824.1680000000001</v>
      </c>
      <c r="O30" s="59">
        <f t="shared" si="15"/>
        <v>523.07045999999991</v>
      </c>
      <c r="P30" s="59">
        <f t="shared" si="15"/>
        <v>2540.5625099999997</v>
      </c>
      <c r="Q30" s="419">
        <f t="shared" si="15"/>
        <v>1086.7594100000001</v>
      </c>
      <c r="R30" s="16">
        <f t="shared" si="15"/>
        <v>1146.8414500000001</v>
      </c>
      <c r="S30" s="59">
        <f t="shared" si="15"/>
        <v>1619.6237599999999</v>
      </c>
      <c r="T30" s="59">
        <f t="shared" si="15"/>
        <v>590.20003000000008</v>
      </c>
      <c r="U30" s="59">
        <f t="shared" si="15"/>
        <v>1369.1092299999998</v>
      </c>
      <c r="V30" s="59">
        <f t="shared" si="15"/>
        <v>263.69099999999997</v>
      </c>
      <c r="W30" s="66">
        <f t="shared" si="15"/>
        <v>393.62610999999998</v>
      </c>
      <c r="X30" s="59">
        <f t="shared" si="15"/>
        <v>428.49099999999999</v>
      </c>
      <c r="Y30" s="59">
        <f t="shared" si="15"/>
        <v>525.30503999999996</v>
      </c>
      <c r="Z30" s="59">
        <f t="shared" si="15"/>
        <v>51.477050000000006</v>
      </c>
      <c r="AA30" s="59">
        <f t="shared" si="15"/>
        <v>1107.88463</v>
      </c>
      <c r="AB30" s="59">
        <f t="shared" si="15"/>
        <v>46.694000000000003</v>
      </c>
      <c r="AC30" s="59">
        <f t="shared" si="15"/>
        <v>900.10726999999997</v>
      </c>
    </row>
    <row r="31" spans="1:29" ht="19.5" thickBot="1">
      <c r="A31" s="19" t="s">
        <v>44</v>
      </c>
      <c r="B31" s="67" t="s">
        <v>142</v>
      </c>
      <c r="C31" s="61">
        <f>L31+N31+P31+J31+H31+F31+R31+T31+V31+X31+Z31+AB31</f>
        <v>46.811999999999998</v>
      </c>
      <c r="D31" s="62">
        <f t="shared" si="1"/>
        <v>46.813000000000002</v>
      </c>
      <c r="E31" s="104">
        <f t="shared" ref="E31:E95" si="16">D31/C31*100</f>
        <v>100.00213620439204</v>
      </c>
      <c r="F31" s="84">
        <v>2.8090000000000002</v>
      </c>
      <c r="G31" s="65">
        <v>2.81</v>
      </c>
      <c r="H31" s="65">
        <v>2.8090000000000002</v>
      </c>
      <c r="I31" s="65">
        <f>2809/1000</f>
        <v>2.8090000000000002</v>
      </c>
      <c r="J31" s="65">
        <v>7.2729999999999997</v>
      </c>
      <c r="K31" s="63">
        <f>2809/1000</f>
        <v>2.8090000000000002</v>
      </c>
      <c r="L31" s="64">
        <v>4.2489999999999997</v>
      </c>
      <c r="M31" s="65">
        <f>4265/1000</f>
        <v>4.2649999999999997</v>
      </c>
      <c r="N31" s="21">
        <v>4.2489999999999997</v>
      </c>
      <c r="O31" s="21">
        <f>(175+3640+450)/1000</f>
        <v>4.2649999999999997</v>
      </c>
      <c r="P31" s="21">
        <v>4.2489999999999997</v>
      </c>
      <c r="Q31" s="442">
        <f>(450+175+3640)/1000</f>
        <v>4.2649999999999997</v>
      </c>
      <c r="R31" s="84">
        <v>4.2489999999999997</v>
      </c>
      <c r="S31" s="21">
        <f>(3640+450+175)/1000</f>
        <v>4.2649999999999997</v>
      </c>
      <c r="T31" s="21">
        <v>4.2489999999999997</v>
      </c>
      <c r="U31" s="21">
        <f>(3640+450+175)/1000</f>
        <v>4.2649999999999997</v>
      </c>
      <c r="V31" s="21">
        <v>4.2489999999999997</v>
      </c>
      <c r="W31" s="22">
        <f>(3640+450+175)/1000</f>
        <v>4.2649999999999997</v>
      </c>
      <c r="X31" s="64">
        <v>2.8090000000000002</v>
      </c>
      <c r="Y31" s="21">
        <f>(3640+450+175)/1000</f>
        <v>4.2649999999999997</v>
      </c>
      <c r="Z31" s="21">
        <v>2.8090000000000002</v>
      </c>
      <c r="AA31" s="21">
        <f>(175+450+3640)/1000</f>
        <v>4.2649999999999997</v>
      </c>
      <c r="AB31" s="21">
        <v>2.8090000000000002</v>
      </c>
      <c r="AC31" s="22">
        <f>(450+175+3640)/1000</f>
        <v>4.2649999999999997</v>
      </c>
    </row>
    <row r="32" spans="1:29" ht="21" customHeight="1" thickBot="1">
      <c r="A32" s="19" t="s">
        <v>45</v>
      </c>
      <c r="B32" s="67" t="s">
        <v>47</v>
      </c>
      <c r="C32" s="61">
        <f t="shared" ref="C32:C83" si="17">L32+N32+P32+J32+H32+F32+R32+T32+V32+X32+Z32+AB32</f>
        <v>54.585999999999999</v>
      </c>
      <c r="D32" s="62">
        <f t="shared" si="1"/>
        <v>54.585999999999999</v>
      </c>
      <c r="E32" s="104">
        <f t="shared" si="16"/>
        <v>100</v>
      </c>
      <c r="F32" s="84">
        <v>54.585999999999999</v>
      </c>
      <c r="G32" s="65">
        <v>54.585999999999999</v>
      </c>
      <c r="H32" s="65"/>
      <c r="I32" s="65"/>
      <c r="J32" s="65"/>
      <c r="K32" s="63"/>
      <c r="L32" s="64"/>
      <c r="M32" s="65"/>
      <c r="N32" s="21"/>
      <c r="O32" s="21"/>
      <c r="P32" s="21"/>
      <c r="Q32" s="442"/>
      <c r="R32" s="84"/>
      <c r="S32" s="21"/>
      <c r="T32" s="21"/>
      <c r="U32" s="21"/>
      <c r="V32" s="21"/>
      <c r="W32" s="22"/>
      <c r="X32" s="64"/>
      <c r="Y32" s="21"/>
      <c r="Z32" s="21"/>
      <c r="AA32" s="21"/>
      <c r="AB32" s="21"/>
      <c r="AC32" s="22"/>
    </row>
    <row r="33" spans="1:29" ht="24.75" customHeight="1" thickBot="1">
      <c r="A33" s="19" t="s">
        <v>46</v>
      </c>
      <c r="B33" s="67" t="s">
        <v>143</v>
      </c>
      <c r="C33" s="61">
        <f t="shared" si="17"/>
        <v>13.241999999999999</v>
      </c>
      <c r="D33" s="62">
        <f t="shared" si="1"/>
        <v>0</v>
      </c>
      <c r="E33" s="104">
        <f t="shared" si="16"/>
        <v>0</v>
      </c>
      <c r="F33" s="84"/>
      <c r="G33" s="65"/>
      <c r="H33" s="65"/>
      <c r="I33" s="65"/>
      <c r="J33" s="65">
        <v>2.7839999999999998</v>
      </c>
      <c r="K33" s="63"/>
      <c r="L33" s="64">
        <v>1.0640000000000001</v>
      </c>
      <c r="M33" s="65"/>
      <c r="N33" s="21">
        <v>1.0640000000000001</v>
      </c>
      <c r="O33" s="21"/>
      <c r="P33" s="21">
        <v>1.0640000000000001</v>
      </c>
      <c r="Q33" s="442"/>
      <c r="R33" s="84">
        <v>1.0640000000000001</v>
      </c>
      <c r="S33" s="21"/>
      <c r="T33" s="21">
        <v>1.0640000000000001</v>
      </c>
      <c r="U33" s="21"/>
      <c r="V33" s="21">
        <v>1.0640000000000001</v>
      </c>
      <c r="W33" s="22"/>
      <c r="X33" s="64">
        <v>1.474</v>
      </c>
      <c r="Y33" s="21"/>
      <c r="Z33" s="21"/>
      <c r="AA33" s="21"/>
      <c r="AB33" s="21">
        <v>2.6</v>
      </c>
      <c r="AC33" s="22"/>
    </row>
    <row r="34" spans="1:29" ht="25.5" customHeight="1" thickBot="1">
      <c r="A34" s="19" t="s">
        <v>48</v>
      </c>
      <c r="B34" s="67" t="s">
        <v>137</v>
      </c>
      <c r="C34" s="61">
        <f t="shared" si="17"/>
        <v>61.486449999999998</v>
      </c>
      <c r="D34" s="62">
        <f t="shared" si="1"/>
        <v>61.486429999999999</v>
      </c>
      <c r="E34" s="104">
        <f t="shared" si="16"/>
        <v>99.99996747250816</v>
      </c>
      <c r="F34" s="84"/>
      <c r="G34" s="65"/>
      <c r="H34" s="65"/>
      <c r="I34" s="65"/>
      <c r="J34" s="65"/>
      <c r="K34" s="63"/>
      <c r="L34" s="64"/>
      <c r="M34" s="65"/>
      <c r="N34" s="21"/>
      <c r="O34" s="21"/>
      <c r="P34" s="21"/>
      <c r="Q34" s="442"/>
      <c r="R34" s="84">
        <v>61.486449999999998</v>
      </c>
      <c r="S34" s="21">
        <f>61486.43/1000</f>
        <v>61.486429999999999</v>
      </c>
      <c r="T34" s="21"/>
      <c r="U34" s="21"/>
      <c r="V34" s="21"/>
      <c r="W34" s="22"/>
      <c r="X34" s="64"/>
      <c r="Y34" s="21"/>
      <c r="Z34" s="21"/>
      <c r="AA34" s="21"/>
      <c r="AB34" s="21"/>
      <c r="AC34" s="22"/>
    </row>
    <row r="35" spans="1:29" ht="95.25" thickBot="1">
      <c r="A35" s="19" t="s">
        <v>49</v>
      </c>
      <c r="B35" s="67" t="s">
        <v>144</v>
      </c>
      <c r="C35" s="61">
        <f t="shared" si="17"/>
        <v>62.132160000000006</v>
      </c>
      <c r="D35" s="62">
        <f t="shared" si="1"/>
        <v>62.136800000000008</v>
      </c>
      <c r="E35" s="104">
        <f t="shared" si="16"/>
        <v>100.00746795218451</v>
      </c>
      <c r="F35" s="84">
        <v>5.1776799999999996</v>
      </c>
      <c r="G35" s="65">
        <v>5.18</v>
      </c>
      <c r="H35" s="65">
        <v>5.1776799999999996</v>
      </c>
      <c r="I35" s="65">
        <f>5177.68/1000</f>
        <v>5.1776800000000005</v>
      </c>
      <c r="J35" s="65">
        <v>5.1776799999999996</v>
      </c>
      <c r="K35" s="63">
        <f>5177.68/1000</f>
        <v>5.1776800000000005</v>
      </c>
      <c r="L35" s="64">
        <v>5.1776799999999996</v>
      </c>
      <c r="M35" s="65">
        <f>5177.68/1000</f>
        <v>5.1776800000000005</v>
      </c>
      <c r="N35" s="21">
        <v>10.05536</v>
      </c>
      <c r="O35" s="21">
        <f>5177.68/1000</f>
        <v>5.1776800000000005</v>
      </c>
      <c r="P35" s="21">
        <v>0.3</v>
      </c>
      <c r="Q35" s="442">
        <f>5177.68/1000</f>
        <v>5.1776800000000005</v>
      </c>
      <c r="R35" s="84">
        <v>5.1776799999999996</v>
      </c>
      <c r="S35" s="21"/>
      <c r="T35" s="21">
        <v>5.1776799999999996</v>
      </c>
      <c r="U35" s="21">
        <f>(5177.68+5177.68)/1000</f>
        <v>10.355360000000001</v>
      </c>
      <c r="V35" s="21">
        <v>5.1776799999999996</v>
      </c>
      <c r="W35" s="22">
        <f>5177.68/1000</f>
        <v>5.1776800000000005</v>
      </c>
      <c r="X35" s="64">
        <v>5.1776799999999996</v>
      </c>
      <c r="Y35" s="21">
        <f>5177.68/1000</f>
        <v>5.1776800000000005</v>
      </c>
      <c r="Z35" s="21">
        <v>5.1776799999999996</v>
      </c>
      <c r="AA35" s="21">
        <v>5.18</v>
      </c>
      <c r="AB35" s="21">
        <v>5.1776799999999996</v>
      </c>
      <c r="AC35" s="22">
        <f>5177.68/1000</f>
        <v>5.1776800000000005</v>
      </c>
    </row>
    <row r="36" spans="1:29" ht="95.25" thickBot="1">
      <c r="A36" s="19" t="s">
        <v>50</v>
      </c>
      <c r="B36" s="67" t="s">
        <v>145</v>
      </c>
      <c r="C36" s="61">
        <f t="shared" si="17"/>
        <v>59.160000000000011</v>
      </c>
      <c r="D36" s="62">
        <f t="shared" si="1"/>
        <v>59.16</v>
      </c>
      <c r="E36" s="104">
        <f t="shared" si="16"/>
        <v>99.999999999999972</v>
      </c>
      <c r="F36" s="84">
        <v>4.93</v>
      </c>
      <c r="G36" s="65">
        <v>4.93</v>
      </c>
      <c r="H36" s="65">
        <v>4.93</v>
      </c>
      <c r="I36" s="65">
        <f>310/1000</f>
        <v>0.31</v>
      </c>
      <c r="J36" s="65">
        <v>5.1550000000000002</v>
      </c>
      <c r="K36" s="63">
        <f>(4620+310)/1000</f>
        <v>4.93</v>
      </c>
      <c r="L36" s="64">
        <v>5.0049999999999999</v>
      </c>
      <c r="M36" s="65">
        <f>4930/1000</f>
        <v>4.93</v>
      </c>
      <c r="N36" s="21">
        <v>5.0049999999999999</v>
      </c>
      <c r="O36" s="21">
        <f>(4620+4620+310)/1000</f>
        <v>9.5500000000000007</v>
      </c>
      <c r="P36" s="21">
        <v>5.0049999999999999</v>
      </c>
      <c r="Q36" s="442">
        <f>(4620+310)/1000</f>
        <v>4.93</v>
      </c>
      <c r="R36" s="84">
        <v>5.0049999999999999</v>
      </c>
      <c r="S36" s="21">
        <f>(4620+310)/1000</f>
        <v>4.93</v>
      </c>
      <c r="T36" s="21">
        <v>5.0049999999999999</v>
      </c>
      <c r="U36" s="21">
        <f>(4620+310)/1000</f>
        <v>4.93</v>
      </c>
      <c r="V36" s="21">
        <v>5.0049999999999999</v>
      </c>
      <c r="W36" s="22">
        <f>310/1000</f>
        <v>0.31</v>
      </c>
      <c r="X36" s="64">
        <v>5.0049999999999999</v>
      </c>
      <c r="Y36" s="21">
        <f>(4620+310+4620)/1000</f>
        <v>9.5500000000000007</v>
      </c>
      <c r="Z36" s="21">
        <v>5.0549999999999997</v>
      </c>
      <c r="AA36" s="21">
        <f>(4620+310)/1000</f>
        <v>4.93</v>
      </c>
      <c r="AB36" s="21">
        <v>4.0549999999999997</v>
      </c>
      <c r="AC36" s="22">
        <f>(4620+310)/1000</f>
        <v>4.93</v>
      </c>
    </row>
    <row r="37" spans="1:29" ht="32.25" thickBot="1">
      <c r="A37" s="19" t="s">
        <v>51</v>
      </c>
      <c r="B37" s="67" t="s">
        <v>340</v>
      </c>
      <c r="C37" s="61">
        <f t="shared" si="17"/>
        <v>68.399999999999991</v>
      </c>
      <c r="D37" s="62">
        <f t="shared" si="1"/>
        <v>68.40000000000002</v>
      </c>
      <c r="E37" s="104">
        <f t="shared" si="16"/>
        <v>100.00000000000004</v>
      </c>
      <c r="F37" s="84">
        <v>5.7</v>
      </c>
      <c r="G37" s="65">
        <v>5.7</v>
      </c>
      <c r="H37" s="65">
        <v>5.7</v>
      </c>
      <c r="I37" s="65">
        <f>5700/1000</f>
        <v>5.7</v>
      </c>
      <c r="J37" s="65">
        <v>6.3090000000000002</v>
      </c>
      <c r="K37" s="63">
        <f>5700/1000</f>
        <v>5.7</v>
      </c>
      <c r="L37" s="64">
        <v>5.8029999999999999</v>
      </c>
      <c r="M37" s="65">
        <f>5700/1000</f>
        <v>5.7</v>
      </c>
      <c r="N37" s="21">
        <v>5.8029999999999999</v>
      </c>
      <c r="O37" s="21">
        <f>5700/1000</f>
        <v>5.7</v>
      </c>
      <c r="P37" s="21">
        <v>5.8029999999999999</v>
      </c>
      <c r="Q37" s="442">
        <f>5700/1000</f>
        <v>5.7</v>
      </c>
      <c r="R37" s="84">
        <v>5.8029999999999999</v>
      </c>
      <c r="S37" s="21">
        <f>5700/1000</f>
        <v>5.7</v>
      </c>
      <c r="T37" s="21">
        <v>5.8029999999999999</v>
      </c>
      <c r="U37" s="21">
        <f>5700/1000</f>
        <v>5.7</v>
      </c>
      <c r="V37" s="21">
        <v>5.8029999999999999</v>
      </c>
      <c r="W37" s="22">
        <f>5700/1000</f>
        <v>5.7</v>
      </c>
      <c r="X37" s="64">
        <v>5.8029999999999999</v>
      </c>
      <c r="Y37" s="21">
        <v>5.7</v>
      </c>
      <c r="Z37" s="21">
        <v>5.8029999999999999</v>
      </c>
      <c r="AA37" s="21">
        <v>5.7</v>
      </c>
      <c r="AB37" s="21">
        <v>4.2670000000000003</v>
      </c>
      <c r="AC37" s="22">
        <v>5.7</v>
      </c>
    </row>
    <row r="38" spans="1:29" ht="19.5" thickBot="1">
      <c r="A38" s="19" t="s">
        <v>52</v>
      </c>
      <c r="B38" s="67" t="s">
        <v>134</v>
      </c>
      <c r="C38" s="61">
        <f t="shared" si="17"/>
        <v>41.125999999999998</v>
      </c>
      <c r="D38" s="62">
        <f t="shared" si="1"/>
        <v>41.125999999999998</v>
      </c>
      <c r="E38" s="104">
        <f t="shared" si="16"/>
        <v>100</v>
      </c>
      <c r="F38" s="84"/>
      <c r="G38" s="65"/>
      <c r="H38" s="65"/>
      <c r="I38" s="65"/>
      <c r="J38" s="65"/>
      <c r="K38" s="63"/>
      <c r="L38" s="64"/>
      <c r="M38" s="65"/>
      <c r="N38" s="21"/>
      <c r="O38" s="21"/>
      <c r="P38" s="21"/>
      <c r="Q38" s="442"/>
      <c r="R38" s="84"/>
      <c r="S38" s="21"/>
      <c r="T38" s="21">
        <v>41.125999999999998</v>
      </c>
      <c r="U38" s="21"/>
      <c r="V38" s="21"/>
      <c r="W38" s="22">
        <f>41126/1000</f>
        <v>41.125999999999998</v>
      </c>
      <c r="X38" s="64"/>
      <c r="Y38" s="21"/>
      <c r="Z38" s="21"/>
      <c r="AA38" s="21"/>
      <c r="AB38" s="21"/>
      <c r="AC38" s="22"/>
    </row>
    <row r="39" spans="1:29" ht="32.25" thickBot="1">
      <c r="A39" s="19" t="s">
        <v>53</v>
      </c>
      <c r="B39" s="67" t="s">
        <v>146</v>
      </c>
      <c r="C39" s="61">
        <f t="shared" si="17"/>
        <v>8.6430299999999995</v>
      </c>
      <c r="D39" s="62">
        <f t="shared" si="1"/>
        <v>8.6430300000000013</v>
      </c>
      <c r="E39" s="104">
        <f t="shared" si="16"/>
        <v>100.00000000000003</v>
      </c>
      <c r="F39" s="84"/>
      <c r="G39" s="65"/>
      <c r="H39" s="65"/>
      <c r="I39" s="65"/>
      <c r="J39" s="65"/>
      <c r="K39" s="63"/>
      <c r="L39" s="64"/>
      <c r="M39" s="65"/>
      <c r="N39" s="21"/>
      <c r="O39" s="21"/>
      <c r="P39" s="21"/>
      <c r="Q39" s="442"/>
      <c r="R39" s="84"/>
      <c r="S39" s="21"/>
      <c r="T39" s="21">
        <v>8.6430299999999995</v>
      </c>
      <c r="U39" s="21"/>
      <c r="V39" s="21"/>
      <c r="W39" s="22">
        <f>8643.03/1000</f>
        <v>8.6430300000000013</v>
      </c>
      <c r="X39" s="64"/>
      <c r="Y39" s="21"/>
      <c r="Z39" s="21"/>
      <c r="AA39" s="21"/>
      <c r="AB39" s="21"/>
      <c r="AC39" s="21"/>
    </row>
    <row r="40" spans="1:29" ht="19.5" thickBot="1">
      <c r="A40" s="19" t="s">
        <v>54</v>
      </c>
      <c r="B40" s="67" t="s">
        <v>147</v>
      </c>
      <c r="C40" s="61">
        <f t="shared" si="17"/>
        <v>33.173999999999999</v>
      </c>
      <c r="D40" s="62">
        <f t="shared" si="1"/>
        <v>33.173999999999999</v>
      </c>
      <c r="E40" s="104">
        <f t="shared" si="16"/>
        <v>100</v>
      </c>
      <c r="F40" s="84"/>
      <c r="G40" s="65"/>
      <c r="H40" s="65"/>
      <c r="I40" s="65"/>
      <c r="J40" s="65"/>
      <c r="K40" s="63"/>
      <c r="L40" s="64"/>
      <c r="M40" s="65"/>
      <c r="N40" s="21"/>
      <c r="O40" s="21"/>
      <c r="P40" s="21"/>
      <c r="Q40" s="442"/>
      <c r="R40" s="84">
        <v>33.173999999999999</v>
      </c>
      <c r="S40" s="21"/>
      <c r="T40" s="21"/>
      <c r="U40" s="21"/>
      <c r="V40" s="65"/>
      <c r="W40" s="22"/>
      <c r="X40" s="64"/>
      <c r="Y40" s="21">
        <f>33174/1000</f>
        <v>33.173999999999999</v>
      </c>
      <c r="Z40" s="21"/>
      <c r="AA40" s="21"/>
      <c r="AB40" s="21"/>
      <c r="AC40" s="21"/>
    </row>
    <row r="41" spans="1:29" ht="32.25" thickBot="1">
      <c r="A41" s="19" t="s">
        <v>55</v>
      </c>
      <c r="B41" s="67" t="s">
        <v>148</v>
      </c>
      <c r="C41" s="61">
        <f t="shared" si="17"/>
        <v>15.93</v>
      </c>
      <c r="D41" s="62">
        <f t="shared" si="1"/>
        <v>15.93</v>
      </c>
      <c r="E41" s="104">
        <f t="shared" si="16"/>
        <v>100</v>
      </c>
      <c r="F41" s="84"/>
      <c r="G41" s="65"/>
      <c r="H41" s="65"/>
      <c r="I41" s="65"/>
      <c r="J41" s="65"/>
      <c r="K41" s="63"/>
      <c r="L41" s="64"/>
      <c r="M41" s="65"/>
      <c r="N41" s="21">
        <v>9.8000000000000007</v>
      </c>
      <c r="O41" s="21"/>
      <c r="P41" s="21">
        <v>6.13</v>
      </c>
      <c r="Q41" s="442"/>
      <c r="R41" s="84"/>
      <c r="S41" s="21">
        <f>15930/1000</f>
        <v>15.93</v>
      </c>
      <c r="T41" s="21"/>
      <c r="U41" s="21"/>
      <c r="V41" s="21"/>
      <c r="W41" s="22"/>
      <c r="X41" s="64"/>
      <c r="Y41" s="21"/>
      <c r="Z41" s="21"/>
      <c r="AA41" s="21"/>
      <c r="AB41" s="21"/>
      <c r="AC41" s="22"/>
    </row>
    <row r="42" spans="1:29" ht="32.25" thickBot="1">
      <c r="A42" s="19" t="s">
        <v>56</v>
      </c>
      <c r="B42" s="67" t="s">
        <v>149</v>
      </c>
      <c r="C42" s="61">
        <f t="shared" si="17"/>
        <v>0</v>
      </c>
      <c r="D42" s="62">
        <f t="shared" si="1"/>
        <v>0</v>
      </c>
      <c r="E42" s="104" t="e">
        <f t="shared" si="16"/>
        <v>#DIV/0!</v>
      </c>
      <c r="F42" s="84"/>
      <c r="G42" s="65"/>
      <c r="H42" s="65"/>
      <c r="I42" s="65"/>
      <c r="J42" s="65"/>
      <c r="K42" s="63"/>
      <c r="L42" s="64"/>
      <c r="M42" s="65"/>
      <c r="N42" s="21"/>
      <c r="O42" s="21"/>
      <c r="P42" s="21"/>
      <c r="Q42" s="442"/>
      <c r="R42" s="84"/>
      <c r="S42" s="21"/>
      <c r="T42" s="21"/>
      <c r="U42" s="21"/>
      <c r="V42" s="21"/>
      <c r="W42" s="22"/>
      <c r="X42" s="64"/>
      <c r="Y42" s="21"/>
      <c r="Z42" s="21"/>
      <c r="AA42" s="21"/>
      <c r="AB42" s="21"/>
      <c r="AC42" s="21"/>
    </row>
    <row r="43" spans="1:29" ht="32.25" thickBot="1">
      <c r="A43" s="19" t="s">
        <v>57</v>
      </c>
      <c r="B43" s="67" t="s">
        <v>341</v>
      </c>
      <c r="C43" s="61">
        <f t="shared" si="17"/>
        <v>0</v>
      </c>
      <c r="D43" s="62">
        <f t="shared" si="1"/>
        <v>0</v>
      </c>
      <c r="E43" s="104" t="e">
        <f t="shared" si="16"/>
        <v>#DIV/0!</v>
      </c>
      <c r="F43" s="84"/>
      <c r="G43" s="65"/>
      <c r="H43" s="65"/>
      <c r="I43" s="65"/>
      <c r="J43" s="65"/>
      <c r="K43" s="63"/>
      <c r="L43" s="64"/>
      <c r="M43" s="65"/>
      <c r="N43" s="21"/>
      <c r="O43" s="21"/>
      <c r="P43" s="21"/>
      <c r="Q43" s="442"/>
      <c r="R43" s="84"/>
      <c r="S43" s="21"/>
      <c r="T43" s="21"/>
      <c r="U43" s="21"/>
      <c r="V43" s="21"/>
      <c r="W43" s="22"/>
      <c r="X43" s="64"/>
      <c r="Y43" s="21"/>
      <c r="Z43" s="21"/>
      <c r="AA43" s="21"/>
      <c r="AB43" s="21"/>
      <c r="AC43" s="21"/>
    </row>
    <row r="44" spans="1:29" ht="32.25" thickBot="1">
      <c r="A44" s="19" t="s">
        <v>58</v>
      </c>
      <c r="B44" s="67" t="s">
        <v>342</v>
      </c>
      <c r="C44" s="61">
        <f t="shared" si="17"/>
        <v>0</v>
      </c>
      <c r="D44" s="62">
        <f t="shared" si="1"/>
        <v>0</v>
      </c>
      <c r="E44" s="104" t="e">
        <f t="shared" si="16"/>
        <v>#DIV/0!</v>
      </c>
      <c r="F44" s="84"/>
      <c r="G44" s="65"/>
      <c r="H44" s="65"/>
      <c r="I44" s="65"/>
      <c r="J44" s="65"/>
      <c r="K44" s="63"/>
      <c r="L44" s="64"/>
      <c r="M44" s="65"/>
      <c r="N44" s="21"/>
      <c r="O44" s="21"/>
      <c r="P44" s="21"/>
      <c r="Q44" s="442"/>
      <c r="R44" s="84"/>
      <c r="S44" s="21"/>
      <c r="T44" s="21"/>
      <c r="U44" s="21"/>
      <c r="V44" s="21"/>
      <c r="W44" s="22"/>
      <c r="X44" s="64"/>
      <c r="Y44" s="21"/>
      <c r="Z44" s="21"/>
      <c r="AA44" s="21"/>
      <c r="AB44" s="21"/>
      <c r="AC44" s="21"/>
    </row>
    <row r="45" spans="1:29" ht="19.5" thickBot="1">
      <c r="A45" s="19" t="s">
        <v>59</v>
      </c>
      <c r="B45" s="67" t="s">
        <v>150</v>
      </c>
      <c r="C45" s="61">
        <f t="shared" si="17"/>
        <v>0</v>
      </c>
      <c r="D45" s="62">
        <f t="shared" si="1"/>
        <v>0</v>
      </c>
      <c r="E45" s="104" t="e">
        <f t="shared" si="16"/>
        <v>#DIV/0!</v>
      </c>
      <c r="F45" s="84"/>
      <c r="G45" s="65"/>
      <c r="H45" s="65"/>
      <c r="I45" s="65"/>
      <c r="J45" s="65"/>
      <c r="K45" s="63"/>
      <c r="L45" s="64"/>
      <c r="M45" s="65"/>
      <c r="N45" s="21"/>
      <c r="O45" s="21"/>
      <c r="P45" s="21"/>
      <c r="Q45" s="442"/>
      <c r="R45" s="84"/>
      <c r="S45" s="21"/>
      <c r="T45" s="21"/>
      <c r="U45" s="21"/>
      <c r="V45" s="21"/>
      <c r="W45" s="22"/>
      <c r="X45" s="64"/>
      <c r="Y45" s="21"/>
      <c r="Z45" s="21"/>
      <c r="AA45" s="21"/>
      <c r="AB45" s="21"/>
      <c r="AC45" s="21"/>
    </row>
    <row r="46" spans="1:29" ht="19.5" thickBot="1">
      <c r="A46" s="19" t="s">
        <v>60</v>
      </c>
      <c r="B46" s="67" t="s">
        <v>151</v>
      </c>
      <c r="C46" s="61">
        <f t="shared" si="17"/>
        <v>0</v>
      </c>
      <c r="D46" s="62">
        <f t="shared" si="1"/>
        <v>0</v>
      </c>
      <c r="E46" s="104" t="e">
        <f t="shared" si="16"/>
        <v>#DIV/0!</v>
      </c>
      <c r="F46" s="84"/>
      <c r="G46" s="65"/>
      <c r="H46" s="65"/>
      <c r="I46" s="65"/>
      <c r="J46" s="65"/>
      <c r="K46" s="63"/>
      <c r="L46" s="64"/>
      <c r="M46" s="65"/>
      <c r="N46" s="21"/>
      <c r="O46" s="21"/>
      <c r="P46" s="21"/>
      <c r="Q46" s="442"/>
      <c r="R46" s="84"/>
      <c r="S46" s="21"/>
      <c r="T46" s="21"/>
      <c r="U46" s="21"/>
      <c r="V46" s="21"/>
      <c r="W46" s="22"/>
      <c r="X46" s="64"/>
      <c r="Y46" s="21"/>
      <c r="Z46" s="21"/>
      <c r="AA46" s="21"/>
      <c r="AB46" s="21"/>
      <c r="AC46" s="22"/>
    </row>
    <row r="47" spans="1:29" ht="19.5" thickBot="1">
      <c r="A47" s="19" t="s">
        <v>61</v>
      </c>
      <c r="B47" s="67" t="s">
        <v>152</v>
      </c>
      <c r="C47" s="61">
        <f t="shared" si="17"/>
        <v>0</v>
      </c>
      <c r="D47" s="62">
        <f t="shared" si="1"/>
        <v>0</v>
      </c>
      <c r="E47" s="104" t="e">
        <f t="shared" si="16"/>
        <v>#DIV/0!</v>
      </c>
      <c r="F47" s="84"/>
      <c r="G47" s="65"/>
      <c r="H47" s="65"/>
      <c r="I47" s="65"/>
      <c r="J47" s="65"/>
      <c r="K47" s="63"/>
      <c r="L47" s="64"/>
      <c r="M47" s="65"/>
      <c r="N47" s="21"/>
      <c r="O47" s="21"/>
      <c r="P47" s="21"/>
      <c r="Q47" s="442"/>
      <c r="R47" s="84"/>
      <c r="S47" s="21"/>
      <c r="T47" s="21"/>
      <c r="U47" s="21"/>
      <c r="V47" s="21"/>
      <c r="W47" s="22"/>
      <c r="X47" s="64"/>
      <c r="Y47" s="21"/>
      <c r="Z47" s="21"/>
      <c r="AA47" s="21"/>
      <c r="AB47" s="21"/>
      <c r="AC47" s="22"/>
    </row>
    <row r="48" spans="1:29" ht="32.25" thickBot="1">
      <c r="A48" s="19" t="s">
        <v>62</v>
      </c>
      <c r="B48" s="67" t="s">
        <v>343</v>
      </c>
      <c r="C48" s="61">
        <f t="shared" si="17"/>
        <v>0</v>
      </c>
      <c r="D48" s="62">
        <f t="shared" si="1"/>
        <v>0</v>
      </c>
      <c r="E48" s="104" t="e">
        <f t="shared" si="16"/>
        <v>#DIV/0!</v>
      </c>
      <c r="F48" s="84"/>
      <c r="G48" s="65"/>
      <c r="H48" s="65"/>
      <c r="I48" s="65"/>
      <c r="J48" s="65"/>
      <c r="K48" s="63"/>
      <c r="L48" s="64"/>
      <c r="M48" s="65"/>
      <c r="N48" s="21"/>
      <c r="O48" s="21"/>
      <c r="P48" s="21"/>
      <c r="Q48" s="442"/>
      <c r="R48" s="84"/>
      <c r="S48" s="21"/>
      <c r="T48" s="21"/>
      <c r="U48" s="21"/>
      <c r="V48" s="21"/>
      <c r="W48" s="22"/>
      <c r="X48" s="64"/>
      <c r="Y48" s="21"/>
      <c r="Z48" s="21"/>
      <c r="AA48" s="21"/>
      <c r="AB48" s="21"/>
      <c r="AC48" s="22"/>
    </row>
    <row r="49" spans="1:29" ht="48" thickBot="1">
      <c r="A49" s="19" t="s">
        <v>63</v>
      </c>
      <c r="B49" s="67" t="s">
        <v>153</v>
      </c>
      <c r="C49" s="61">
        <f t="shared" si="17"/>
        <v>0</v>
      </c>
      <c r="D49" s="62">
        <f t="shared" si="1"/>
        <v>0</v>
      </c>
      <c r="E49" s="104" t="e">
        <f t="shared" si="16"/>
        <v>#DIV/0!</v>
      </c>
      <c r="F49" s="84"/>
      <c r="G49" s="65"/>
      <c r="H49" s="65"/>
      <c r="I49" s="65"/>
      <c r="J49" s="65"/>
      <c r="K49" s="63"/>
      <c r="L49" s="64"/>
      <c r="M49" s="65"/>
      <c r="N49" s="21"/>
      <c r="O49" s="21"/>
      <c r="P49" s="21"/>
      <c r="Q49" s="442"/>
      <c r="R49" s="84"/>
      <c r="S49" s="21"/>
      <c r="T49" s="21"/>
      <c r="U49" s="21"/>
      <c r="V49" s="21"/>
      <c r="W49" s="22"/>
      <c r="X49" s="64"/>
      <c r="Y49" s="21"/>
      <c r="Z49" s="21"/>
      <c r="AA49" s="21"/>
      <c r="AB49" s="21"/>
      <c r="AC49" s="22"/>
    </row>
    <row r="50" spans="1:29" ht="19.5" thickBot="1">
      <c r="A50" s="19" t="s">
        <v>64</v>
      </c>
      <c r="B50" s="67" t="s">
        <v>72</v>
      </c>
      <c r="C50" s="61">
        <f t="shared" si="17"/>
        <v>172.79863</v>
      </c>
      <c r="D50" s="62">
        <f t="shared" si="1"/>
        <v>156.46758</v>
      </c>
      <c r="E50" s="442">
        <f t="shared" si="16"/>
        <v>90.54908595050783</v>
      </c>
      <c r="F50" s="84">
        <v>6.3653700000000004</v>
      </c>
      <c r="G50" s="65"/>
      <c r="H50" s="65">
        <v>13.20734</v>
      </c>
      <c r="I50" s="65">
        <f>(8022.62+3634.8+8022.62-1272.15)/1000</f>
        <v>18.407889999999998</v>
      </c>
      <c r="J50" s="65">
        <v>20.491869999999999</v>
      </c>
      <c r="K50" s="63">
        <f>(6750.47+1272.15+7269.6-1373.1)/1000</f>
        <v>13.919120000000001</v>
      </c>
      <c r="L50" s="64">
        <v>13.356</v>
      </c>
      <c r="M50" s="65">
        <f>(18927.02-1314.83)/1000</f>
        <v>17.612190000000002</v>
      </c>
      <c r="N50" s="21">
        <v>14.685</v>
      </c>
      <c r="O50" s="21">
        <f>(6137.49+1885.13+3634.8-1314.81)/1000</f>
        <v>10.342610000000001</v>
      </c>
      <c r="P50" s="21">
        <v>13.356</v>
      </c>
      <c r="Q50" s="442">
        <f>(8022.62+7269.6-1314.83)/1000</f>
        <v>13.977390000000002</v>
      </c>
      <c r="R50" s="84">
        <v>13.356</v>
      </c>
      <c r="S50" s="21">
        <f>(8022.62+3634.8)/1000-1.31</f>
        <v>10.34742</v>
      </c>
      <c r="T50" s="21">
        <v>13.356</v>
      </c>
      <c r="U50" s="21">
        <f>(10904.4+8022.62)/1000-1.26</f>
        <v>17.667019999999997</v>
      </c>
      <c r="V50" s="21">
        <v>26.916</v>
      </c>
      <c r="W50" s="22">
        <f>(14539.2+8022.62)/1000-1.37</f>
        <v>21.19182</v>
      </c>
      <c r="X50" s="64">
        <v>23.374780000000001</v>
      </c>
      <c r="Y50" s="21">
        <f>(8022.62+14296.88-1312.42)/1000</f>
        <v>21.007080000000002</v>
      </c>
      <c r="Z50" s="21">
        <v>3.3332700000000002</v>
      </c>
      <c r="AA50" s="21">
        <f>(8022.62-1336.31)/1000</f>
        <v>6.6863099999999998</v>
      </c>
      <c r="AB50" s="21">
        <v>11.000999999999999</v>
      </c>
      <c r="AC50" s="22">
        <f>(8022.62-2713.89)/1000</f>
        <v>5.3087299999999997</v>
      </c>
    </row>
    <row r="51" spans="1:29" ht="19.5" thickBot="1">
      <c r="A51" s="19" t="s">
        <v>65</v>
      </c>
      <c r="B51" s="67" t="s">
        <v>135</v>
      </c>
      <c r="C51" s="61">
        <f t="shared" si="17"/>
        <v>25.724779999999999</v>
      </c>
      <c r="D51" s="62">
        <f t="shared" si="1"/>
        <v>25.724779999999999</v>
      </c>
      <c r="E51" s="104">
        <f t="shared" si="16"/>
        <v>100</v>
      </c>
      <c r="F51" s="84"/>
      <c r="G51" s="65"/>
      <c r="H51" s="65"/>
      <c r="I51" s="65"/>
      <c r="J51" s="65"/>
      <c r="K51" s="63"/>
      <c r="L51" s="64">
        <v>25.724779999999999</v>
      </c>
      <c r="M51" s="65">
        <f>25724.78/1000</f>
        <v>25.724779999999999</v>
      </c>
      <c r="N51" s="21"/>
      <c r="O51" s="21"/>
      <c r="P51" s="21"/>
      <c r="Q51" s="442"/>
      <c r="R51" s="84"/>
      <c r="S51" s="21"/>
      <c r="T51" s="21"/>
      <c r="U51" s="21"/>
      <c r="V51" s="21"/>
      <c r="W51" s="22"/>
      <c r="X51" s="64"/>
      <c r="Y51" s="21"/>
      <c r="Z51" s="21"/>
      <c r="AA51" s="21"/>
      <c r="AB51" s="21"/>
      <c r="AC51" s="22"/>
    </row>
    <row r="52" spans="1:29" ht="19.5" thickBot="1">
      <c r="A52" s="19" t="s">
        <v>66</v>
      </c>
      <c r="B52" s="67" t="s">
        <v>155</v>
      </c>
      <c r="C52" s="61">
        <f t="shared" si="17"/>
        <v>0</v>
      </c>
      <c r="D52" s="62">
        <f t="shared" si="1"/>
        <v>0</v>
      </c>
      <c r="E52" s="104" t="e">
        <f t="shared" si="16"/>
        <v>#DIV/0!</v>
      </c>
      <c r="F52" s="84"/>
      <c r="G52" s="65"/>
      <c r="H52" s="65"/>
      <c r="I52" s="65"/>
      <c r="J52" s="65"/>
      <c r="K52" s="63"/>
      <c r="L52" s="64"/>
      <c r="M52" s="65"/>
      <c r="N52" s="21"/>
      <c r="O52" s="21"/>
      <c r="P52" s="21"/>
      <c r="Q52" s="442"/>
      <c r="R52" s="84"/>
      <c r="S52" s="21"/>
      <c r="T52" s="21"/>
      <c r="U52" s="21"/>
      <c r="V52" s="21"/>
      <c r="W52" s="22"/>
      <c r="X52" s="64"/>
      <c r="Y52" s="21"/>
      <c r="Z52" s="21"/>
      <c r="AA52" s="21"/>
      <c r="AB52" s="21"/>
      <c r="AC52" s="22"/>
    </row>
    <row r="53" spans="1:29" ht="32.25" thickBot="1">
      <c r="A53" s="19" t="s">
        <v>67</v>
      </c>
      <c r="B53" s="67" t="s">
        <v>154</v>
      </c>
      <c r="C53" s="61">
        <f t="shared" si="17"/>
        <v>25.637499999999999</v>
      </c>
      <c r="D53" s="62">
        <f t="shared" si="1"/>
        <v>25.637499999999999</v>
      </c>
      <c r="E53" s="104">
        <f t="shared" si="16"/>
        <v>100</v>
      </c>
      <c r="F53" s="84"/>
      <c r="G53" s="65"/>
      <c r="H53" s="65"/>
      <c r="I53" s="65"/>
      <c r="J53" s="65"/>
      <c r="K53" s="63"/>
      <c r="L53" s="64">
        <v>3</v>
      </c>
      <c r="M53" s="65"/>
      <c r="N53" s="21"/>
      <c r="O53" s="21"/>
      <c r="P53" s="21"/>
      <c r="Q53" s="442"/>
      <c r="R53" s="84">
        <v>1.2775000000000001</v>
      </c>
      <c r="S53" s="21"/>
      <c r="T53" s="21"/>
      <c r="U53" s="21"/>
      <c r="V53" s="21"/>
      <c r="W53" s="22"/>
      <c r="X53" s="64">
        <v>11.34122</v>
      </c>
      <c r="Y53" s="21"/>
      <c r="Z53" s="21">
        <v>10.01878</v>
      </c>
      <c r="AA53" s="21">
        <f>25637.5/1000</f>
        <v>25.637499999999999</v>
      </c>
      <c r="AB53" s="21"/>
      <c r="AC53" s="22"/>
    </row>
    <row r="54" spans="1:29" ht="19.5" thickBot="1">
      <c r="A54" s="19" t="s">
        <v>68</v>
      </c>
      <c r="B54" s="67" t="s">
        <v>344</v>
      </c>
      <c r="C54" s="61">
        <f t="shared" si="17"/>
        <v>17.151220000000002</v>
      </c>
      <c r="D54" s="62">
        <f t="shared" si="1"/>
        <v>11.95899</v>
      </c>
      <c r="E54" s="104">
        <f t="shared" si="16"/>
        <v>69.726759962265064</v>
      </c>
      <c r="F54" s="84"/>
      <c r="G54" s="65"/>
      <c r="H54" s="65">
        <v>1.47766</v>
      </c>
      <c r="I54" s="65"/>
      <c r="J54" s="65">
        <v>0.73882999999999999</v>
      </c>
      <c r="K54" s="63"/>
      <c r="L54" s="64"/>
      <c r="M54" s="65">
        <f>738.83/1000</f>
        <v>0.73882999999999999</v>
      </c>
      <c r="N54" s="21">
        <v>10</v>
      </c>
      <c r="O54" s="21"/>
      <c r="P54" s="21">
        <v>0.93472999999999995</v>
      </c>
      <c r="Q54" s="442"/>
      <c r="R54" s="84">
        <v>0</v>
      </c>
      <c r="S54" s="21"/>
      <c r="T54" s="21">
        <v>4</v>
      </c>
      <c r="U54" s="21">
        <f>1477.66/1000</f>
        <v>1.47766</v>
      </c>
      <c r="V54" s="21">
        <v>0</v>
      </c>
      <c r="W54" s="22">
        <f>738.83/1000</f>
        <v>0.73882999999999999</v>
      </c>
      <c r="X54" s="64"/>
      <c r="Y54" s="21"/>
      <c r="Z54" s="21"/>
      <c r="AA54" s="21"/>
      <c r="AB54" s="21"/>
      <c r="AC54" s="22">
        <f>9003.67/1000</f>
        <v>9.0036699999999996</v>
      </c>
    </row>
    <row r="55" spans="1:29" ht="19.5" thickBot="1">
      <c r="A55" s="19" t="s">
        <v>69</v>
      </c>
      <c r="B55" s="67" t="s">
        <v>156</v>
      </c>
      <c r="C55" s="61">
        <f t="shared" si="17"/>
        <v>16.345469999999999</v>
      </c>
      <c r="D55" s="62">
        <f t="shared" si="1"/>
        <v>16.345469999999999</v>
      </c>
      <c r="E55" s="104">
        <f t="shared" si="16"/>
        <v>100</v>
      </c>
      <c r="F55" s="84"/>
      <c r="G55" s="65"/>
      <c r="H55" s="65"/>
      <c r="I55" s="65"/>
      <c r="J55" s="65"/>
      <c r="K55" s="63"/>
      <c r="L55" s="64"/>
      <c r="M55" s="65"/>
      <c r="N55" s="21"/>
      <c r="O55" s="21"/>
      <c r="P55" s="21">
        <v>16.345469999999999</v>
      </c>
      <c r="Q55" s="442"/>
      <c r="R55" s="84"/>
      <c r="S55" s="21">
        <f>16345.47/1000</f>
        <v>16.345469999999999</v>
      </c>
      <c r="T55" s="21"/>
      <c r="U55" s="21"/>
      <c r="V55" s="21"/>
      <c r="W55" s="22"/>
      <c r="X55" s="64"/>
      <c r="Y55" s="21"/>
      <c r="Z55" s="21"/>
      <c r="AA55" s="21"/>
      <c r="AB55" s="21"/>
      <c r="AC55" s="22"/>
    </row>
    <row r="56" spans="1:29" ht="32.25" thickBot="1">
      <c r="A56" s="19" t="s">
        <v>70</v>
      </c>
      <c r="B56" s="67" t="s">
        <v>157</v>
      </c>
      <c r="C56" s="61">
        <f t="shared" si="17"/>
        <v>4.75</v>
      </c>
      <c r="D56" s="62">
        <f t="shared" si="1"/>
        <v>4.75</v>
      </c>
      <c r="E56" s="104">
        <f t="shared" si="16"/>
        <v>100</v>
      </c>
      <c r="F56" s="84"/>
      <c r="G56" s="65"/>
      <c r="H56" s="65"/>
      <c r="I56" s="65"/>
      <c r="J56" s="65"/>
      <c r="K56" s="63"/>
      <c r="L56" s="64"/>
      <c r="M56" s="65"/>
      <c r="N56" s="21"/>
      <c r="O56" s="21"/>
      <c r="P56" s="21"/>
      <c r="Q56" s="442"/>
      <c r="R56" s="84">
        <v>4.75</v>
      </c>
      <c r="S56" s="21"/>
      <c r="T56" s="21"/>
      <c r="U56" s="21">
        <f>4750/1000</f>
        <v>4.75</v>
      </c>
      <c r="V56" s="21"/>
      <c r="W56" s="22"/>
      <c r="X56" s="64"/>
      <c r="Y56" s="21"/>
      <c r="Z56" s="21"/>
      <c r="AA56" s="21"/>
      <c r="AB56" s="21"/>
      <c r="AC56" s="22"/>
    </row>
    <row r="57" spans="1:29" ht="19.5" thickBot="1">
      <c r="A57" s="19" t="s">
        <v>71</v>
      </c>
      <c r="B57" s="67" t="s">
        <v>136</v>
      </c>
      <c r="C57" s="61">
        <f t="shared" si="17"/>
        <v>1695.7109600000001</v>
      </c>
      <c r="D57" s="62">
        <f>M57+O57+Q57+K57+I57+G57+S57+U57+W57+Y57+AA57+AC57</f>
        <v>1751.40726</v>
      </c>
      <c r="E57" s="104">
        <f>D57/C57*100</f>
        <v>103.28453971896248</v>
      </c>
      <c r="F57" s="84"/>
      <c r="G57" s="65"/>
      <c r="H57" s="65"/>
      <c r="I57" s="65"/>
      <c r="J57" s="65">
        <v>55.303919999999998</v>
      </c>
      <c r="K57" s="63">
        <f>(14745.69+40558.23)/1000</f>
        <v>55.303920000000005</v>
      </c>
      <c r="L57" s="64"/>
      <c r="M57" s="65">
        <f>58445.86/1000</f>
        <v>58.445860000000003</v>
      </c>
      <c r="N57" s="21">
        <v>565.09744000000001</v>
      </c>
      <c r="O57" s="21"/>
      <c r="P57" s="21">
        <v>407.94290000000001</v>
      </c>
      <c r="Q57" s="442">
        <f>193673.58/1000</f>
        <v>193.67357999999999</v>
      </c>
      <c r="R57" s="84">
        <v>139.28756999999999</v>
      </c>
      <c r="S57" s="21">
        <f>(250641.67+150406.52+97423.56)/1000</f>
        <v>498.47174999999999</v>
      </c>
      <c r="T57" s="21">
        <v>333.12466000000001</v>
      </c>
      <c r="U57" s="21">
        <f>10691.72/1000</f>
        <v>10.69172</v>
      </c>
      <c r="V57" s="21">
        <v>186.78512000000001</v>
      </c>
      <c r="W57" s="22">
        <f>(249247.78+23725.97)/1000</f>
        <v>272.97375</v>
      </c>
      <c r="X57" s="64"/>
      <c r="Y57" s="21"/>
      <c r="Z57" s="21">
        <v>4.6312800000000003</v>
      </c>
      <c r="AA57" s="21">
        <f>(8127.57+189993.55+10160.66+7002.97)/1000</f>
        <v>215.28475</v>
      </c>
      <c r="AB57" s="21">
        <v>3.5380699999999998</v>
      </c>
      <c r="AC57" s="22">
        <f>(162132.6+9065.27+110772.36+164591.7)/1000</f>
        <v>446.56193000000002</v>
      </c>
    </row>
    <row r="58" spans="1:29" ht="32.25" thickBot="1">
      <c r="A58" s="19" t="s">
        <v>73</v>
      </c>
      <c r="B58" s="67" t="s">
        <v>158</v>
      </c>
      <c r="C58" s="61">
        <f t="shared" si="17"/>
        <v>318.46397000000002</v>
      </c>
      <c r="D58" s="62">
        <f>M58+O58+Q58+K58+I58+G58+S58+U58+W58+Y58+AA58+AC58</f>
        <v>318.45862999999997</v>
      </c>
      <c r="E58" s="104">
        <f t="shared" si="16"/>
        <v>99.998323201208578</v>
      </c>
      <c r="F58" s="84"/>
      <c r="G58" s="65"/>
      <c r="H58" s="65"/>
      <c r="I58" s="65"/>
      <c r="J58" s="65"/>
      <c r="K58" s="63"/>
      <c r="L58" s="64">
        <v>2.16221</v>
      </c>
      <c r="M58" s="65">
        <f>(5477.33)/1000</f>
        <v>5.4773300000000003</v>
      </c>
      <c r="N58" s="21">
        <v>97.076790000000003</v>
      </c>
      <c r="O58" s="21"/>
      <c r="P58" s="21">
        <v>52.390509999999999</v>
      </c>
      <c r="Q58" s="442">
        <f>76516.55/1000</f>
        <v>76.516550000000009</v>
      </c>
      <c r="R58" s="84">
        <v>40</v>
      </c>
      <c r="S58" s="21">
        <f>69758.58/1000</f>
        <v>69.758579999999995</v>
      </c>
      <c r="T58" s="21">
        <v>126.83446000000001</v>
      </c>
      <c r="U58" s="21"/>
      <c r="V58" s="21">
        <v>0</v>
      </c>
      <c r="W58" s="22"/>
      <c r="X58" s="64"/>
      <c r="Y58" s="21"/>
      <c r="Z58" s="21"/>
      <c r="AA58" s="21"/>
      <c r="AB58" s="21"/>
      <c r="AC58" s="22">
        <f>(189706.17-23000)/1000</f>
        <v>166.70617000000001</v>
      </c>
    </row>
    <row r="59" spans="1:29" ht="48" customHeight="1" thickBot="1">
      <c r="A59" s="19" t="s">
        <v>74</v>
      </c>
      <c r="B59" s="67" t="s">
        <v>159</v>
      </c>
      <c r="C59" s="61">
        <f t="shared" si="17"/>
        <v>62.959000000000003</v>
      </c>
      <c r="D59" s="62">
        <f t="shared" si="1"/>
        <v>62.959000000000003</v>
      </c>
      <c r="E59" s="104">
        <f t="shared" si="16"/>
        <v>100</v>
      </c>
      <c r="F59" s="84"/>
      <c r="G59" s="65"/>
      <c r="H59" s="65"/>
      <c r="I59" s="65"/>
      <c r="J59" s="65"/>
      <c r="K59" s="63"/>
      <c r="L59" s="64"/>
      <c r="M59" s="65"/>
      <c r="N59" s="21"/>
      <c r="O59" s="21"/>
      <c r="P59" s="21">
        <v>7.2590000000000003</v>
      </c>
      <c r="Q59" s="442"/>
      <c r="R59" s="84"/>
      <c r="S59" s="21"/>
      <c r="T59" s="21"/>
      <c r="U59" s="21"/>
      <c r="V59" s="21"/>
      <c r="W59" s="22"/>
      <c r="X59" s="64">
        <v>55.7</v>
      </c>
      <c r="Y59" s="21"/>
      <c r="Z59" s="21"/>
      <c r="AA59" s="21">
        <f>62959/1000</f>
        <v>62.959000000000003</v>
      </c>
      <c r="AB59" s="21"/>
      <c r="AC59" s="22"/>
    </row>
    <row r="60" spans="1:29" ht="19.5" thickBot="1">
      <c r="A60" s="19" t="s">
        <v>75</v>
      </c>
      <c r="B60" s="67" t="s">
        <v>345</v>
      </c>
      <c r="C60" s="61">
        <f t="shared" si="17"/>
        <v>2149.79927</v>
      </c>
      <c r="D60" s="62">
        <f t="shared" si="1"/>
        <v>2149.8092699999997</v>
      </c>
      <c r="E60" s="104">
        <f t="shared" si="16"/>
        <v>100.00046515970766</v>
      </c>
      <c r="F60" s="84"/>
      <c r="G60" s="65"/>
      <c r="H60" s="65"/>
      <c r="I60" s="65"/>
      <c r="J60" s="65"/>
      <c r="K60" s="63"/>
      <c r="L60" s="64">
        <v>34.275219999999997</v>
      </c>
      <c r="M60" s="65"/>
      <c r="N60" s="21">
        <v>600</v>
      </c>
      <c r="O60" s="21">
        <f>(40021.69+123681.31+84465.4+98392.18+55961.69)/1000</f>
        <v>402.52226999999993</v>
      </c>
      <c r="P60" s="21">
        <v>616.65556000000004</v>
      </c>
      <c r="Q60" s="442">
        <f>(68938.58+143109.61+154543.15+147567.78)/1000</f>
        <v>514.15912000000003</v>
      </c>
      <c r="R60" s="84">
        <v>560.85530000000006</v>
      </c>
      <c r="S60" s="21">
        <f>(233385.23+143810.49+114135.46)/1000</f>
        <v>491.33118000000002</v>
      </c>
      <c r="T60" s="21">
        <v>21.75206</v>
      </c>
      <c r="U60" s="21">
        <f>298930.05/1000</f>
        <v>298.93004999999999</v>
      </c>
      <c r="V60" s="21">
        <v>3.21488</v>
      </c>
      <c r="W60" s="22"/>
      <c r="X60" s="64">
        <v>300</v>
      </c>
      <c r="Y60" s="21"/>
      <c r="Z60" s="21"/>
      <c r="AA60" s="21">
        <f>(144166.37+141235.78+44259.43)/1000</f>
        <v>329.66158000000001</v>
      </c>
      <c r="AB60" s="21">
        <v>13.046250000000001</v>
      </c>
      <c r="AC60" s="22">
        <f>(26549.23+86655.84)/1000</f>
        <v>113.20506999999999</v>
      </c>
    </row>
    <row r="61" spans="1:29" ht="19.5" thickBot="1">
      <c r="A61" s="19" t="s">
        <v>76</v>
      </c>
      <c r="B61" s="67" t="s">
        <v>346</v>
      </c>
      <c r="C61" s="61">
        <f t="shared" si="17"/>
        <v>682.43352000000004</v>
      </c>
      <c r="D61" s="62">
        <f t="shared" si="1"/>
        <v>673.06656000000009</v>
      </c>
      <c r="E61" s="104">
        <f t="shared" si="16"/>
        <v>98.627417949809981</v>
      </c>
      <c r="F61" s="84"/>
      <c r="G61" s="65"/>
      <c r="H61" s="65"/>
      <c r="I61" s="65"/>
      <c r="J61" s="65"/>
      <c r="K61" s="63"/>
      <c r="L61" s="64"/>
      <c r="M61" s="65"/>
      <c r="N61" s="21"/>
      <c r="O61" s="21"/>
      <c r="P61" s="21">
        <v>644.27961000000005</v>
      </c>
      <c r="Q61" s="442"/>
      <c r="R61" s="84">
        <v>38.153910000000003</v>
      </c>
      <c r="S61" s="21">
        <f>258000/1000</f>
        <v>258</v>
      </c>
      <c r="T61" s="21">
        <v>0</v>
      </c>
      <c r="U61" s="21">
        <f>223413.43/1000</f>
        <v>223.41343000000001</v>
      </c>
      <c r="V61" s="21">
        <v>0</v>
      </c>
      <c r="W61" s="22"/>
      <c r="X61" s="64"/>
      <c r="Y61" s="21">
        <f>109653.91/1000</f>
        <v>109.65391000000001</v>
      </c>
      <c r="Z61" s="21"/>
      <c r="AA61" s="21">
        <f>58999.22/1000</f>
        <v>58.999220000000001</v>
      </c>
      <c r="AB61" s="21"/>
      <c r="AC61" s="22">
        <f>23000/1000</f>
        <v>23</v>
      </c>
    </row>
    <row r="62" spans="1:29" ht="19.5" thickBot="1">
      <c r="A62" s="19" t="s">
        <v>77</v>
      </c>
      <c r="B62" s="67" t="s">
        <v>181</v>
      </c>
      <c r="C62" s="61">
        <f t="shared" si="17"/>
        <v>61.396920000000001</v>
      </c>
      <c r="D62" s="62">
        <f t="shared" si="1"/>
        <v>61.396920000000001</v>
      </c>
      <c r="E62" s="104">
        <f t="shared" si="16"/>
        <v>100</v>
      </c>
      <c r="F62" s="84"/>
      <c r="G62" s="65"/>
      <c r="H62" s="65"/>
      <c r="I62" s="65"/>
      <c r="J62" s="65">
        <v>61.396920000000001</v>
      </c>
      <c r="K62" s="63"/>
      <c r="L62" s="64"/>
      <c r="M62" s="65">
        <f>(61396.92)/1000</f>
        <v>61.396920000000001</v>
      </c>
      <c r="N62" s="21"/>
      <c r="O62" s="21"/>
      <c r="P62" s="21"/>
      <c r="Q62" s="442"/>
      <c r="R62" s="84"/>
      <c r="S62" s="21"/>
      <c r="T62" s="21"/>
      <c r="U62" s="21"/>
      <c r="V62" s="21"/>
      <c r="W62" s="22"/>
      <c r="X62" s="64"/>
      <c r="Y62" s="21"/>
      <c r="Z62" s="21"/>
      <c r="AA62" s="21"/>
      <c r="AB62" s="21"/>
      <c r="AC62" s="22"/>
    </row>
    <row r="63" spans="1:29" ht="19.5" thickBot="1">
      <c r="A63" s="19" t="s">
        <v>235</v>
      </c>
      <c r="B63" s="67" t="s">
        <v>182</v>
      </c>
      <c r="C63" s="61">
        <f t="shared" si="17"/>
        <v>50.762570000000004</v>
      </c>
      <c r="D63" s="62">
        <f t="shared" si="1"/>
        <v>50.762570000000004</v>
      </c>
      <c r="E63" s="104">
        <f t="shared" si="16"/>
        <v>100</v>
      </c>
      <c r="F63" s="84"/>
      <c r="G63" s="65"/>
      <c r="H63" s="65"/>
      <c r="I63" s="65"/>
      <c r="J63" s="65"/>
      <c r="K63" s="63"/>
      <c r="L63" s="64"/>
      <c r="M63" s="65"/>
      <c r="N63" s="21">
        <v>46.297800000000002</v>
      </c>
      <c r="O63" s="21">
        <f>(23532.76+22765.04)/1000</f>
        <v>46.297800000000002</v>
      </c>
      <c r="P63" s="21"/>
      <c r="Q63" s="442"/>
      <c r="R63" s="84">
        <v>4.4647699999999997</v>
      </c>
      <c r="S63" s="21">
        <f>4464.77/1000</f>
        <v>4.4647700000000006</v>
      </c>
      <c r="T63" s="21"/>
      <c r="U63" s="21"/>
      <c r="V63" s="21">
        <v>0</v>
      </c>
      <c r="W63" s="22"/>
      <c r="X63" s="64"/>
      <c r="Y63" s="21"/>
      <c r="Z63" s="21"/>
      <c r="AA63" s="21"/>
      <c r="AB63" s="21"/>
      <c r="AC63" s="22"/>
    </row>
    <row r="64" spans="1:29" ht="32.25" thickBot="1">
      <c r="A64" s="19" t="s">
        <v>78</v>
      </c>
      <c r="B64" s="67" t="s">
        <v>186</v>
      </c>
      <c r="C64" s="61">
        <f t="shared" si="17"/>
        <v>443.04</v>
      </c>
      <c r="D64" s="62">
        <f t="shared" si="1"/>
        <v>443.04</v>
      </c>
      <c r="E64" s="104">
        <f t="shared" si="16"/>
        <v>100</v>
      </c>
      <c r="F64" s="84"/>
      <c r="G64" s="65"/>
      <c r="H64" s="65"/>
      <c r="I64" s="65"/>
      <c r="J64" s="65">
        <v>443.04</v>
      </c>
      <c r="K64" s="63"/>
      <c r="L64" s="64"/>
      <c r="M64" s="65"/>
      <c r="N64" s="21"/>
      <c r="O64" s="21"/>
      <c r="P64" s="21"/>
      <c r="Q64" s="442"/>
      <c r="R64" s="84"/>
      <c r="S64" s="21"/>
      <c r="T64" s="21"/>
      <c r="U64" s="21">
        <f>443040/1000</f>
        <v>443.04</v>
      </c>
      <c r="V64" s="21"/>
      <c r="W64" s="22"/>
      <c r="X64" s="64"/>
      <c r="Y64" s="21"/>
      <c r="Z64" s="21"/>
      <c r="AA64" s="21"/>
      <c r="AB64" s="21"/>
      <c r="AC64" s="22"/>
    </row>
    <row r="65" spans="1:29" ht="19.5" thickBot="1">
      <c r="A65" s="19" t="s">
        <v>79</v>
      </c>
      <c r="B65" s="68" t="s">
        <v>347</v>
      </c>
      <c r="C65" s="61">
        <f t="shared" si="17"/>
        <v>453.44400999999999</v>
      </c>
      <c r="D65" s="62">
        <f t="shared" si="1"/>
        <v>447.22970999999995</v>
      </c>
      <c r="E65" s="104">
        <f t="shared" si="16"/>
        <v>98.629533114794029</v>
      </c>
      <c r="F65" s="84">
        <v>28.209949999999999</v>
      </c>
      <c r="G65" s="65">
        <v>5.7</v>
      </c>
      <c r="H65" s="65">
        <v>24.845939999999999</v>
      </c>
      <c r="I65" s="65">
        <f>(20697.18+1477.66+26666.14)/1000</f>
        <v>48.840979999999995</v>
      </c>
      <c r="J65" s="65">
        <v>60.595129999999997</v>
      </c>
      <c r="K65" s="63"/>
      <c r="L65" s="64">
        <v>33.49418</v>
      </c>
      <c r="M65" s="65">
        <f>94089.31/1000</f>
        <v>94.089309999999998</v>
      </c>
      <c r="N65" s="21">
        <v>219.70365000000001</v>
      </c>
      <c r="O65" s="21">
        <f>6272.07/1000</f>
        <v>6.2720699999999994</v>
      </c>
      <c r="P65" s="21">
        <v>16.824839999999998</v>
      </c>
      <c r="Q65" s="442">
        <f>49946.84/1000</f>
        <v>49.946839999999995</v>
      </c>
      <c r="R65" s="84">
        <v>8.4803200000000007</v>
      </c>
      <c r="S65" s="21">
        <f>(66621.01+11003)/1000</f>
        <v>77.624009999999998</v>
      </c>
      <c r="T65" s="21">
        <v>16.480319999999999</v>
      </c>
      <c r="U65" s="21"/>
      <c r="V65" s="21">
        <v>16.480319999999999</v>
      </c>
      <c r="W65" s="22"/>
      <c r="X65" s="64">
        <v>16.480319999999999</v>
      </c>
      <c r="Y65" s="21">
        <f>738.83/1000</f>
        <v>0.73882999999999999</v>
      </c>
      <c r="Z65" s="21">
        <v>11.84904</v>
      </c>
      <c r="AA65" s="21">
        <f>(34359.71+96289.66)/1000</f>
        <v>130.64937</v>
      </c>
      <c r="AB65" s="21"/>
      <c r="AC65" s="22">
        <f>33368.3/1000</f>
        <v>33.368300000000005</v>
      </c>
    </row>
    <row r="66" spans="1:29" ht="19.5" thickBot="1">
      <c r="A66" s="19" t="s">
        <v>80</v>
      </c>
      <c r="B66" s="68" t="s">
        <v>348</v>
      </c>
      <c r="C66" s="61">
        <f t="shared" si="17"/>
        <v>2.4199999999999998E-3</v>
      </c>
      <c r="D66" s="62">
        <f t="shared" si="1"/>
        <v>2.2500000000000003E-3</v>
      </c>
      <c r="E66" s="104">
        <f t="shared" si="16"/>
        <v>92.975206611570258</v>
      </c>
      <c r="F66" s="84"/>
      <c r="G66" s="65"/>
      <c r="H66" s="65"/>
      <c r="I66" s="65"/>
      <c r="J66" s="447">
        <v>2.4199999999999998E-3</v>
      </c>
      <c r="K66" s="448">
        <f>1.25/1000</f>
        <v>1.25E-3</v>
      </c>
      <c r="L66" s="64"/>
      <c r="M66" s="65"/>
      <c r="N66" s="21"/>
      <c r="O66" s="21"/>
      <c r="P66" s="21"/>
      <c r="Q66" s="442"/>
      <c r="R66" s="84"/>
      <c r="S66" s="21"/>
      <c r="T66" s="21"/>
      <c r="U66" s="21"/>
      <c r="V66" s="21"/>
      <c r="W66" s="22"/>
      <c r="X66" s="64"/>
      <c r="Y66" s="21"/>
      <c r="Z66" s="21"/>
      <c r="AA66" s="21"/>
      <c r="AB66" s="21"/>
      <c r="AC66" s="22">
        <f>1/1000</f>
        <v>1E-3</v>
      </c>
    </row>
    <row r="67" spans="1:29" ht="19.5" thickBot="1">
      <c r="A67" s="19" t="s">
        <v>81</v>
      </c>
      <c r="B67" s="67" t="s">
        <v>349</v>
      </c>
      <c r="C67" s="61">
        <f t="shared" si="17"/>
        <v>136.79647</v>
      </c>
      <c r="D67" s="62">
        <f t="shared" si="1"/>
        <v>136.79647</v>
      </c>
      <c r="E67" s="104">
        <f t="shared" si="16"/>
        <v>100</v>
      </c>
      <c r="F67" s="84"/>
      <c r="G67" s="65"/>
      <c r="H67" s="65"/>
      <c r="I67" s="65"/>
      <c r="J67" s="65"/>
      <c r="K67" s="63"/>
      <c r="L67" s="64"/>
      <c r="M67" s="65"/>
      <c r="N67" s="21">
        <v>45.034959999999998</v>
      </c>
      <c r="O67" s="21">
        <f>32943.03/1000</f>
        <v>32.94303</v>
      </c>
      <c r="P67" s="21">
        <v>40.110849999999999</v>
      </c>
      <c r="Q67" s="442">
        <f>19491.65/1000</f>
        <v>19.49165</v>
      </c>
      <c r="R67" s="84">
        <v>51.650660000000002</v>
      </c>
      <c r="S67" s="21">
        <f>(19270.98+13440.15)/1000</f>
        <v>32.711129999999997</v>
      </c>
      <c r="T67" s="21">
        <v>0</v>
      </c>
      <c r="U67" s="21"/>
      <c r="V67" s="21">
        <v>0</v>
      </c>
      <c r="W67" s="22"/>
      <c r="X67" s="64"/>
      <c r="Y67" s="21">
        <f>(19212.23+32438.43)/1000</f>
        <v>51.650660000000002</v>
      </c>
      <c r="Z67" s="21"/>
      <c r="AA67" s="21"/>
      <c r="AB67" s="21"/>
      <c r="AC67" s="22"/>
    </row>
    <row r="68" spans="1:29" ht="33" thickBot="1">
      <c r="A68" s="19" t="s">
        <v>82</v>
      </c>
      <c r="B68" s="68" t="s">
        <v>350</v>
      </c>
      <c r="C68" s="61">
        <f t="shared" si="17"/>
        <v>42.153840000000002</v>
      </c>
      <c r="D68" s="62">
        <f t="shared" si="1"/>
        <v>42.153839999999995</v>
      </c>
      <c r="E68" s="104">
        <f t="shared" si="16"/>
        <v>99.999999999999972</v>
      </c>
      <c r="F68" s="84"/>
      <c r="G68" s="65"/>
      <c r="H68" s="65"/>
      <c r="I68" s="65"/>
      <c r="J68" s="65">
        <v>42.153840000000002</v>
      </c>
      <c r="K68" s="63"/>
      <c r="L68" s="64"/>
      <c r="M68" s="65">
        <f>42153.84/1000</f>
        <v>42.153839999999995</v>
      </c>
      <c r="N68" s="21"/>
      <c r="O68" s="21"/>
      <c r="P68" s="21"/>
      <c r="Q68" s="442"/>
      <c r="R68" s="84"/>
      <c r="S68" s="21"/>
      <c r="T68" s="21"/>
      <c r="U68" s="21"/>
      <c r="V68" s="21"/>
      <c r="W68" s="22"/>
      <c r="X68" s="64"/>
      <c r="Y68" s="21"/>
      <c r="Z68" s="21"/>
      <c r="AA68" s="21"/>
      <c r="AB68" s="21"/>
      <c r="AC68" s="22"/>
    </row>
    <row r="69" spans="1:29" ht="48" thickBot="1">
      <c r="A69" s="19" t="s">
        <v>83</v>
      </c>
      <c r="B69" s="69" t="s">
        <v>351</v>
      </c>
      <c r="C69" s="61">
        <f t="shared" si="17"/>
        <v>306.06119999999999</v>
      </c>
      <c r="D69" s="62">
        <f t="shared" si="1"/>
        <v>306.06119999999999</v>
      </c>
      <c r="E69" s="104">
        <f t="shared" si="16"/>
        <v>100</v>
      </c>
      <c r="F69" s="84"/>
      <c r="G69" s="65"/>
      <c r="H69" s="65"/>
      <c r="I69" s="65"/>
      <c r="J69" s="65">
        <v>306.06119999999999</v>
      </c>
      <c r="K69" s="63"/>
      <c r="L69" s="64"/>
      <c r="M69" s="65">
        <f>306061.2/1000</f>
        <v>306.06119999999999</v>
      </c>
      <c r="N69" s="21"/>
      <c r="O69" s="21"/>
      <c r="P69" s="21"/>
      <c r="Q69" s="442"/>
      <c r="R69" s="84"/>
      <c r="S69" s="21"/>
      <c r="T69" s="21"/>
      <c r="U69" s="21"/>
      <c r="V69" s="21"/>
      <c r="W69" s="22"/>
      <c r="X69" s="64"/>
      <c r="Y69" s="21"/>
      <c r="Z69" s="21"/>
      <c r="AA69" s="21"/>
      <c r="AB69" s="21"/>
      <c r="AC69" s="22"/>
    </row>
    <row r="70" spans="1:29" ht="48" thickBot="1">
      <c r="A70" s="19" t="s">
        <v>84</v>
      </c>
      <c r="B70" s="69" t="s">
        <v>352</v>
      </c>
      <c r="C70" s="61">
        <f t="shared" si="17"/>
        <v>63.923189999999998</v>
      </c>
      <c r="D70" s="62">
        <f t="shared" si="1"/>
        <v>0</v>
      </c>
      <c r="E70" s="104">
        <f t="shared" si="16"/>
        <v>0</v>
      </c>
      <c r="F70" s="84"/>
      <c r="G70" s="65"/>
      <c r="H70" s="65"/>
      <c r="I70" s="65"/>
      <c r="J70" s="65">
        <v>63.923189999999998</v>
      </c>
      <c r="K70" s="63"/>
      <c r="L70" s="64"/>
      <c r="M70" s="65"/>
      <c r="N70" s="21"/>
      <c r="O70" s="21"/>
      <c r="P70" s="21"/>
      <c r="Q70" s="442"/>
      <c r="R70" s="84"/>
      <c r="S70" s="21"/>
      <c r="T70" s="21"/>
      <c r="U70" s="21"/>
      <c r="V70" s="21"/>
      <c r="W70" s="22"/>
      <c r="X70" s="64"/>
      <c r="Y70" s="21"/>
      <c r="Z70" s="21"/>
      <c r="AA70" s="21"/>
      <c r="AB70" s="21"/>
      <c r="AC70" s="22"/>
    </row>
    <row r="71" spans="1:29" ht="32.25" thickBot="1">
      <c r="A71" s="19" t="s">
        <v>85</v>
      </c>
      <c r="B71" s="70" t="s">
        <v>389</v>
      </c>
      <c r="C71" s="61">
        <f t="shared" si="17"/>
        <v>198.92160000000001</v>
      </c>
      <c r="D71" s="62">
        <f t="shared" si="1"/>
        <v>198.92160000000001</v>
      </c>
      <c r="E71" s="104">
        <f t="shared" si="16"/>
        <v>100</v>
      </c>
      <c r="F71" s="84"/>
      <c r="G71" s="65"/>
      <c r="H71" s="65"/>
      <c r="I71" s="65"/>
      <c r="J71" s="65"/>
      <c r="K71" s="63"/>
      <c r="L71" s="64"/>
      <c r="M71" s="65"/>
      <c r="N71" s="21">
        <v>190</v>
      </c>
      <c r="O71" s="21"/>
      <c r="P71" s="21">
        <v>8.9215999999999998</v>
      </c>
      <c r="Q71" s="442">
        <f>198921.6/1000</f>
        <v>198.92160000000001</v>
      </c>
      <c r="R71" s="84"/>
      <c r="S71" s="21"/>
      <c r="T71" s="21"/>
      <c r="U71" s="21"/>
      <c r="V71" s="21"/>
      <c r="W71" s="22"/>
      <c r="X71" s="64"/>
      <c r="Y71" s="21"/>
      <c r="Z71" s="21"/>
      <c r="AA71" s="21"/>
      <c r="AB71" s="21"/>
      <c r="AC71" s="22"/>
    </row>
    <row r="72" spans="1:29" ht="19.5" thickBot="1">
      <c r="A72" s="19" t="s">
        <v>86</v>
      </c>
      <c r="B72" s="70" t="s">
        <v>390</v>
      </c>
      <c r="C72" s="61">
        <f t="shared" si="17"/>
        <v>270.90787999999998</v>
      </c>
      <c r="D72" s="62">
        <f t="shared" si="1"/>
        <v>270.90787999999998</v>
      </c>
      <c r="E72" s="104">
        <f t="shared" si="16"/>
        <v>100</v>
      </c>
      <c r="F72" s="84"/>
      <c r="G72" s="65"/>
      <c r="H72" s="65"/>
      <c r="I72" s="65"/>
      <c r="J72" s="65"/>
      <c r="K72" s="63"/>
      <c r="L72" s="64"/>
      <c r="M72" s="21"/>
      <c r="N72" s="21"/>
      <c r="O72" s="21"/>
      <c r="P72" s="21">
        <v>270.90787999999998</v>
      </c>
      <c r="Q72" s="442"/>
      <c r="R72" s="84"/>
      <c r="S72" s="21"/>
      <c r="T72" s="21"/>
      <c r="U72" s="21"/>
      <c r="V72" s="21"/>
      <c r="W72" s="22"/>
      <c r="X72" s="64"/>
      <c r="Y72" s="21">
        <f>270907.88/1000</f>
        <v>270.90787999999998</v>
      </c>
      <c r="Z72" s="21"/>
      <c r="AA72" s="21"/>
      <c r="AB72" s="21"/>
      <c r="AC72" s="22"/>
    </row>
    <row r="73" spans="1:29" ht="19.5" thickBot="1">
      <c r="A73" s="19" t="s">
        <v>87</v>
      </c>
      <c r="B73" s="70" t="s">
        <v>375</v>
      </c>
      <c r="C73" s="61">
        <f t="shared" si="17"/>
        <v>228.30151000000001</v>
      </c>
      <c r="D73" s="62">
        <f t="shared" si="1"/>
        <v>228.30151000000001</v>
      </c>
      <c r="E73" s="104">
        <f t="shared" si="16"/>
        <v>100</v>
      </c>
      <c r="F73" s="84"/>
      <c r="G73" s="65"/>
      <c r="H73" s="65"/>
      <c r="I73" s="65"/>
      <c r="J73" s="65"/>
      <c r="K73" s="63"/>
      <c r="L73" s="64"/>
      <c r="M73" s="21"/>
      <c r="N73" s="21"/>
      <c r="O73" s="21"/>
      <c r="P73" s="21">
        <v>228.30151000000001</v>
      </c>
      <c r="Q73" s="442"/>
      <c r="R73" s="84"/>
      <c r="S73" s="21"/>
      <c r="T73" s="21"/>
      <c r="U73" s="21">
        <f>228301.51/1000</f>
        <v>228.30151000000001</v>
      </c>
      <c r="V73" s="21"/>
      <c r="W73" s="22"/>
      <c r="X73" s="64"/>
      <c r="Y73" s="21"/>
      <c r="Z73" s="21"/>
      <c r="AA73" s="21"/>
      <c r="AB73" s="21"/>
      <c r="AC73" s="22"/>
    </row>
    <row r="74" spans="1:29" ht="32.25" thickBot="1">
      <c r="A74" s="19" t="s">
        <v>88</v>
      </c>
      <c r="B74" s="70" t="s">
        <v>420</v>
      </c>
      <c r="C74" s="61">
        <f t="shared" si="17"/>
        <v>115.58748</v>
      </c>
      <c r="D74" s="62">
        <f t="shared" si="1"/>
        <v>115.58748</v>
      </c>
      <c r="E74" s="104">
        <f t="shared" si="16"/>
        <v>100</v>
      </c>
      <c r="F74" s="84"/>
      <c r="G74" s="65"/>
      <c r="H74" s="65"/>
      <c r="I74" s="65"/>
      <c r="J74" s="65">
        <v>115.58748</v>
      </c>
      <c r="K74" s="63"/>
      <c r="L74" s="64"/>
      <c r="M74" s="21"/>
      <c r="N74" s="21"/>
      <c r="O74" s="21"/>
      <c r="P74" s="21"/>
      <c r="Q74" s="442"/>
      <c r="R74" s="84"/>
      <c r="S74" s="21"/>
      <c r="T74" s="21"/>
      <c r="U74" s="21">
        <f>115587.48/1000</f>
        <v>115.58748</v>
      </c>
      <c r="V74" s="21"/>
      <c r="W74" s="22"/>
      <c r="X74" s="64"/>
      <c r="Y74" s="21"/>
      <c r="Z74" s="21"/>
      <c r="AA74" s="21"/>
      <c r="AB74" s="21"/>
      <c r="AC74" s="22"/>
    </row>
    <row r="75" spans="1:29" ht="63.75" thickBot="1">
      <c r="A75" s="19" t="s">
        <v>89</v>
      </c>
      <c r="B75" s="70" t="s">
        <v>421</v>
      </c>
      <c r="C75" s="61">
        <f t="shared" si="17"/>
        <v>68.258020000000002</v>
      </c>
      <c r="D75" s="62">
        <f t="shared" si="1"/>
        <v>68.258020000000002</v>
      </c>
      <c r="E75" s="104">
        <f t="shared" si="16"/>
        <v>100</v>
      </c>
      <c r="F75" s="84"/>
      <c r="G75" s="65"/>
      <c r="H75" s="65"/>
      <c r="I75" s="65"/>
      <c r="J75" s="65">
        <v>68.258020000000002</v>
      </c>
      <c r="K75" s="63"/>
      <c r="L75" s="64"/>
      <c r="M75" s="21"/>
      <c r="N75" s="21"/>
      <c r="O75" s="21"/>
      <c r="P75" s="21"/>
      <c r="Q75" s="442"/>
      <c r="R75" s="84"/>
      <c r="S75" s="21">
        <f>68258.02/1000</f>
        <v>68.258020000000002</v>
      </c>
      <c r="T75" s="21"/>
      <c r="U75" s="21"/>
      <c r="V75" s="21"/>
      <c r="W75" s="22"/>
      <c r="X75" s="64"/>
      <c r="Y75" s="21"/>
      <c r="Z75" s="21"/>
      <c r="AA75" s="21"/>
      <c r="AB75" s="21"/>
      <c r="AC75" s="22"/>
    </row>
    <row r="76" spans="1:29" ht="18" customHeight="1" thickBot="1">
      <c r="A76" s="19" t="s">
        <v>118</v>
      </c>
      <c r="B76" s="70" t="s">
        <v>422</v>
      </c>
      <c r="C76" s="61">
        <f t="shared" si="17"/>
        <v>8.6999999999999993</v>
      </c>
      <c r="D76" s="62">
        <f t="shared" si="1"/>
        <v>8.6750000000000007</v>
      </c>
      <c r="E76" s="104">
        <f t="shared" si="16"/>
        <v>99.712643678160944</v>
      </c>
      <c r="F76" s="84"/>
      <c r="G76" s="65"/>
      <c r="H76" s="65"/>
      <c r="I76" s="65"/>
      <c r="J76" s="65"/>
      <c r="K76" s="63"/>
      <c r="L76" s="64"/>
      <c r="M76" s="21"/>
      <c r="N76" s="21"/>
      <c r="O76" s="21"/>
      <c r="P76" s="21"/>
      <c r="Q76" s="442"/>
      <c r="R76" s="84"/>
      <c r="S76" s="21"/>
      <c r="T76" s="21"/>
      <c r="U76" s="21"/>
      <c r="V76" s="21">
        <v>8.6999999999999993</v>
      </c>
      <c r="W76" s="22"/>
      <c r="X76" s="64"/>
      <c r="Y76" s="21"/>
      <c r="Z76" s="21"/>
      <c r="AA76" s="21">
        <f>(2615+2020)/1000</f>
        <v>4.6349999999999998</v>
      </c>
      <c r="AB76" s="21"/>
      <c r="AC76" s="22">
        <f>(2020+2020)/1000</f>
        <v>4.04</v>
      </c>
    </row>
    <row r="77" spans="1:29" ht="32.25" thickBot="1">
      <c r="A77" s="19" t="s">
        <v>119</v>
      </c>
      <c r="B77" s="70" t="s">
        <v>480</v>
      </c>
      <c r="C77" s="61">
        <f t="shared" si="17"/>
        <v>58.607300000000002</v>
      </c>
      <c r="D77" s="62">
        <f t="shared" si="1"/>
        <v>58.602250000000005</v>
      </c>
      <c r="E77" s="104">
        <f t="shared" si="16"/>
        <v>99.991383325967931</v>
      </c>
      <c r="F77" s="84"/>
      <c r="G77" s="65"/>
      <c r="H77" s="65"/>
      <c r="I77" s="65"/>
      <c r="J77" s="65"/>
      <c r="K77" s="63"/>
      <c r="L77" s="64"/>
      <c r="M77" s="21"/>
      <c r="N77" s="21"/>
      <c r="O77" s="21"/>
      <c r="P77" s="21">
        <v>13.485049999999999</v>
      </c>
      <c r="Q77" s="442"/>
      <c r="R77" s="84">
        <v>45.122250000000001</v>
      </c>
      <c r="S77" s="21"/>
      <c r="T77" s="21"/>
      <c r="U77" s="21"/>
      <c r="V77" s="21"/>
      <c r="W77" s="22">
        <f>33500/1000</f>
        <v>33.5</v>
      </c>
      <c r="X77" s="64"/>
      <c r="Y77" s="21">
        <v>13.48</v>
      </c>
      <c r="Z77" s="21"/>
      <c r="AA77" s="21">
        <f>11622.25/1000</f>
        <v>11.622249999999999</v>
      </c>
      <c r="AB77" s="21"/>
      <c r="AC77" s="22"/>
    </row>
    <row r="78" spans="1:29" ht="19.5" thickBot="1">
      <c r="A78" s="19" t="s">
        <v>120</v>
      </c>
      <c r="B78" s="70" t="s">
        <v>481</v>
      </c>
      <c r="C78" s="61">
        <f t="shared" si="17"/>
        <v>229.89815999999999</v>
      </c>
      <c r="D78" s="62">
        <f t="shared" si="1"/>
        <v>229.89815999999999</v>
      </c>
      <c r="E78" s="104">
        <f t="shared" si="16"/>
        <v>100</v>
      </c>
      <c r="F78" s="84"/>
      <c r="G78" s="65"/>
      <c r="H78" s="65"/>
      <c r="I78" s="65"/>
      <c r="J78" s="65"/>
      <c r="K78" s="63"/>
      <c r="L78" s="64"/>
      <c r="M78" s="21"/>
      <c r="N78" s="21"/>
      <c r="O78" s="21"/>
      <c r="P78" s="21">
        <v>170</v>
      </c>
      <c r="Q78" s="442"/>
      <c r="R78" s="84">
        <v>59.898159999999997</v>
      </c>
      <c r="S78" s="21"/>
      <c r="T78" s="21"/>
      <c r="U78" s="21"/>
      <c r="V78" s="21"/>
      <c r="W78" s="22"/>
      <c r="X78" s="64"/>
      <c r="Y78" s="21"/>
      <c r="Z78" s="21"/>
      <c r="AA78" s="21">
        <f>229898.16/1000</f>
        <v>229.89815999999999</v>
      </c>
      <c r="AB78" s="21"/>
      <c r="AC78" s="22"/>
    </row>
    <row r="79" spans="1:29" ht="63.75" thickBot="1">
      <c r="A79" s="19" t="s">
        <v>121</v>
      </c>
      <c r="B79" s="70" t="s">
        <v>482</v>
      </c>
      <c r="C79" s="61">
        <f t="shared" si="17"/>
        <v>6.12249</v>
      </c>
      <c r="D79" s="62">
        <f t="shared" si="1"/>
        <v>6.12249</v>
      </c>
      <c r="E79" s="104">
        <f t="shared" si="16"/>
        <v>100</v>
      </c>
      <c r="F79" s="84"/>
      <c r="G79" s="65"/>
      <c r="H79" s="65"/>
      <c r="I79" s="65"/>
      <c r="J79" s="65">
        <v>6.12249</v>
      </c>
      <c r="K79" s="63"/>
      <c r="L79" s="64"/>
      <c r="M79" s="21"/>
      <c r="N79" s="21"/>
      <c r="O79" s="21"/>
      <c r="P79" s="21"/>
      <c r="Q79" s="442"/>
      <c r="R79" s="84"/>
      <c r="S79" s="21"/>
      <c r="T79" s="21"/>
      <c r="U79" s="21"/>
      <c r="V79" s="21"/>
      <c r="W79" s="22"/>
      <c r="X79" s="64"/>
      <c r="Y79" s="21"/>
      <c r="Z79" s="21"/>
      <c r="AA79" s="21">
        <f>(3206.29+2916.2)/1000</f>
        <v>6.12249</v>
      </c>
      <c r="AB79" s="21"/>
      <c r="AC79" s="22"/>
    </row>
    <row r="80" spans="1:29" ht="19.5" thickBot="1">
      <c r="A80" s="19" t="s">
        <v>122</v>
      </c>
      <c r="B80" s="70" t="s">
        <v>483</v>
      </c>
      <c r="C80" s="61">
        <f t="shared" si="17"/>
        <v>2.5740000000000003</v>
      </c>
      <c r="D80" s="62">
        <f t="shared" si="1"/>
        <v>2.5739999999999998</v>
      </c>
      <c r="E80" s="104">
        <f t="shared" si="16"/>
        <v>99.999999999999972</v>
      </c>
      <c r="F80" s="84"/>
      <c r="G80" s="65"/>
      <c r="H80" s="65"/>
      <c r="I80" s="65"/>
      <c r="J80" s="65">
        <v>1.1519999999999999</v>
      </c>
      <c r="K80" s="63"/>
      <c r="L80" s="64">
        <v>9.6000000000000002E-2</v>
      </c>
      <c r="M80" s="21"/>
      <c r="N80" s="21">
        <v>9.6000000000000002E-2</v>
      </c>
      <c r="O80" s="21"/>
      <c r="P80" s="21">
        <v>9.6000000000000002E-2</v>
      </c>
      <c r="Q80" s="442"/>
      <c r="R80" s="84">
        <v>9.6000000000000002E-2</v>
      </c>
      <c r="S80" s="21"/>
      <c r="T80" s="21">
        <v>9.6000000000000002E-2</v>
      </c>
      <c r="U80" s="21"/>
      <c r="V80" s="21">
        <v>9.6000000000000002E-2</v>
      </c>
      <c r="W80" s="22"/>
      <c r="X80" s="64">
        <v>0.4</v>
      </c>
      <c r="Y80" s="21"/>
      <c r="Z80" s="21">
        <v>0.44600000000000001</v>
      </c>
      <c r="AA80" s="21">
        <f>2574/1000</f>
        <v>2.5739999999999998</v>
      </c>
      <c r="AB80" s="21"/>
      <c r="AC80" s="22"/>
    </row>
    <row r="81" spans="1:29" ht="32.25" thickBot="1">
      <c r="A81" s="19" t="s">
        <v>123</v>
      </c>
      <c r="B81" s="70" t="s">
        <v>484</v>
      </c>
      <c r="C81" s="61">
        <f t="shared" si="17"/>
        <v>3.08</v>
      </c>
      <c r="D81" s="62">
        <f t="shared" si="1"/>
        <v>3.08</v>
      </c>
      <c r="E81" s="104">
        <f t="shared" si="16"/>
        <v>100</v>
      </c>
      <c r="F81" s="84"/>
      <c r="G81" s="65"/>
      <c r="H81" s="65"/>
      <c r="I81" s="65"/>
      <c r="J81" s="65"/>
      <c r="K81" s="63"/>
      <c r="L81" s="64"/>
      <c r="M81" s="21"/>
      <c r="N81" s="21"/>
      <c r="O81" s="21"/>
      <c r="P81" s="21"/>
      <c r="Q81" s="442"/>
      <c r="R81" s="84"/>
      <c r="S81" s="21"/>
      <c r="T81" s="21"/>
      <c r="U81" s="21"/>
      <c r="V81" s="21"/>
      <c r="W81" s="22"/>
      <c r="X81" s="64">
        <v>0.72599999999999998</v>
      </c>
      <c r="Y81" s="21"/>
      <c r="Z81" s="21">
        <v>2.3540000000000001</v>
      </c>
      <c r="AA81" s="21">
        <f>3080/1000</f>
        <v>3.08</v>
      </c>
      <c r="AB81" s="21"/>
      <c r="AC81" s="22"/>
    </row>
    <row r="82" spans="1:29" ht="50.25" customHeight="1" thickBot="1">
      <c r="A82" s="19" t="s">
        <v>125</v>
      </c>
      <c r="B82" s="70" t="s">
        <v>485</v>
      </c>
      <c r="C82" s="61">
        <f t="shared" si="17"/>
        <v>77.239719999999991</v>
      </c>
      <c r="D82" s="62">
        <f t="shared" si="1"/>
        <v>77.239720000000005</v>
      </c>
      <c r="E82" s="104">
        <f t="shared" si="16"/>
        <v>100.00000000000003</v>
      </c>
      <c r="F82" s="84"/>
      <c r="G82" s="65"/>
      <c r="H82" s="65"/>
      <c r="I82" s="65"/>
      <c r="J82" s="65">
        <v>4.6089999999999999E-2</v>
      </c>
      <c r="K82" s="63"/>
      <c r="L82" s="64">
        <v>0.61492999999999998</v>
      </c>
      <c r="M82" s="21"/>
      <c r="N82" s="21"/>
      <c r="O82" s="21"/>
      <c r="P82" s="21">
        <v>10</v>
      </c>
      <c r="Q82" s="442"/>
      <c r="R82" s="84">
        <v>63.289879999999997</v>
      </c>
      <c r="S82" s="21"/>
      <c r="T82" s="21">
        <v>3.2888199999999999</v>
      </c>
      <c r="U82" s="21"/>
      <c r="V82" s="21"/>
      <c r="W82" s="22"/>
      <c r="X82" s="64"/>
      <c r="Y82" s="21"/>
      <c r="Z82" s="21"/>
      <c r="AA82" s="21"/>
      <c r="AB82" s="21"/>
      <c r="AC82" s="22">
        <f>77239.72/1000</f>
        <v>77.239720000000005</v>
      </c>
    </row>
    <row r="83" spans="1:29" ht="32.25" thickBot="1">
      <c r="A83" s="19" t="s">
        <v>126</v>
      </c>
      <c r="B83" s="70" t="s">
        <v>486</v>
      </c>
      <c r="C83" s="61">
        <f t="shared" si="17"/>
        <v>1.5999999999999999</v>
      </c>
      <c r="D83" s="62">
        <f t="shared" si="1"/>
        <v>1.6</v>
      </c>
      <c r="E83" s="104">
        <f t="shared" si="16"/>
        <v>100.00000000000003</v>
      </c>
      <c r="F83" s="84"/>
      <c r="G83" s="65"/>
      <c r="H83" s="65"/>
      <c r="I83" s="65"/>
      <c r="J83" s="65"/>
      <c r="K83" s="63"/>
      <c r="L83" s="64">
        <v>0.2</v>
      </c>
      <c r="M83" s="21"/>
      <c r="N83" s="21">
        <v>0.2</v>
      </c>
      <c r="O83" s="21"/>
      <c r="P83" s="21">
        <v>0.2</v>
      </c>
      <c r="Q83" s="442"/>
      <c r="R83" s="84">
        <v>0.2</v>
      </c>
      <c r="S83" s="21"/>
      <c r="T83" s="21">
        <v>0.2</v>
      </c>
      <c r="U83" s="21"/>
      <c r="V83" s="21">
        <v>0.2</v>
      </c>
      <c r="W83" s="22"/>
      <c r="X83" s="64">
        <v>0.2</v>
      </c>
      <c r="Y83" s="21"/>
      <c r="Z83" s="21"/>
      <c r="AA83" s="21"/>
      <c r="AB83" s="21">
        <v>0.2</v>
      </c>
      <c r="AC83" s="22">
        <f>1600/1000</f>
        <v>1.6</v>
      </c>
    </row>
    <row r="84" spans="1:29" ht="19.5" thickBot="1">
      <c r="A84" s="24" t="s">
        <v>90</v>
      </c>
      <c r="B84" s="14" t="s">
        <v>91</v>
      </c>
      <c r="C84" s="56">
        <f t="shared" si="2"/>
        <v>26.372309999999999</v>
      </c>
      <c r="D84" s="12">
        <f t="shared" si="1"/>
        <v>13.57231</v>
      </c>
      <c r="E84" s="103">
        <f t="shared" si="16"/>
        <v>51.464244125751591</v>
      </c>
      <c r="F84" s="16"/>
      <c r="G84" s="17"/>
      <c r="H84" s="17"/>
      <c r="I84" s="17"/>
      <c r="J84" s="17">
        <v>26.372309999999999</v>
      </c>
      <c r="K84" s="18"/>
      <c r="L84" s="59"/>
      <c r="M84" s="17"/>
      <c r="N84" s="17"/>
      <c r="O84" s="17"/>
      <c r="P84" s="17"/>
      <c r="Q84" s="103"/>
      <c r="R84" s="16"/>
      <c r="S84" s="17"/>
      <c r="T84" s="17"/>
      <c r="U84" s="17"/>
      <c r="V84" s="17"/>
      <c r="W84" s="18">
        <f>13572.31/1000</f>
        <v>13.57231</v>
      </c>
      <c r="X84" s="59"/>
      <c r="Y84" s="17"/>
      <c r="Z84" s="17"/>
      <c r="AA84" s="17"/>
      <c r="AB84" s="17"/>
      <c r="AC84" s="18"/>
    </row>
    <row r="85" spans="1:29" ht="57" thickBot="1">
      <c r="A85" s="24" t="s">
        <v>92</v>
      </c>
      <c r="B85" s="14" t="s">
        <v>93</v>
      </c>
      <c r="C85" s="56">
        <f>L85+N85+P85+J85+H85+F85+R85+T85+V85+X85+Z85+AB85</f>
        <v>22564.517000000003</v>
      </c>
      <c r="D85" s="12">
        <f t="shared" si="1"/>
        <v>14043.158440000001</v>
      </c>
      <c r="E85" s="435">
        <f t="shared" si="16"/>
        <v>62.235581820785256</v>
      </c>
      <c r="F85" s="16">
        <f t="shared" ref="F85:AC85" si="18">SUM(F86:F89)</f>
        <v>5636.3029999999999</v>
      </c>
      <c r="G85" s="59">
        <f t="shared" si="18"/>
        <v>146.98645999999999</v>
      </c>
      <c r="H85" s="59">
        <f t="shared" si="18"/>
        <v>5154.7599999999993</v>
      </c>
      <c r="I85" s="59">
        <f t="shared" si="18"/>
        <v>2564.7282599999999</v>
      </c>
      <c r="J85" s="59">
        <f t="shared" si="18"/>
        <v>5047.7049999999999</v>
      </c>
      <c r="K85" s="66">
        <f t="shared" si="18"/>
        <v>4228.5922899999996</v>
      </c>
      <c r="L85" s="59">
        <f t="shared" si="18"/>
        <v>733.77200000000005</v>
      </c>
      <c r="M85" s="17">
        <f t="shared" si="18"/>
        <v>3042.0436300000001</v>
      </c>
      <c r="N85" s="17">
        <f t="shared" si="18"/>
        <v>551.99699999999996</v>
      </c>
      <c r="O85" s="17">
        <f t="shared" si="18"/>
        <v>-777.59165000000019</v>
      </c>
      <c r="P85" s="17">
        <f t="shared" si="18"/>
        <v>507.745</v>
      </c>
      <c r="Q85" s="103">
        <f t="shared" si="18"/>
        <v>278.11904000000004</v>
      </c>
      <c r="R85" s="16">
        <f t="shared" si="18"/>
        <v>469.23300000000006</v>
      </c>
      <c r="S85" s="17">
        <f t="shared" si="18"/>
        <v>-43.847309999999993</v>
      </c>
      <c r="T85" s="17">
        <f t="shared" si="18"/>
        <v>305.08000000000004</v>
      </c>
      <c r="U85" s="17">
        <f t="shared" si="18"/>
        <v>359.73473999999999</v>
      </c>
      <c r="V85" s="17">
        <f t="shared" si="18"/>
        <v>198.99099999999999</v>
      </c>
      <c r="W85" s="18">
        <f t="shared" si="18"/>
        <v>318.89228000000003</v>
      </c>
      <c r="X85" s="59">
        <f t="shared" si="18"/>
        <v>92.078999999999994</v>
      </c>
      <c r="Y85" s="17">
        <f t="shared" si="18"/>
        <v>507.54360000000003</v>
      </c>
      <c r="Z85" s="17">
        <f t="shared" si="18"/>
        <v>3016.893</v>
      </c>
      <c r="AA85" s="17">
        <f t="shared" si="18"/>
        <v>784.24432999999999</v>
      </c>
      <c r="AB85" s="17">
        <f t="shared" si="18"/>
        <v>849.95899999999995</v>
      </c>
      <c r="AC85" s="18">
        <f t="shared" si="18"/>
        <v>2633.7127700000001</v>
      </c>
    </row>
    <row r="86" spans="1:29" ht="19.5" thickBot="1">
      <c r="A86" s="19" t="s">
        <v>94</v>
      </c>
      <c r="B86" s="20" t="s">
        <v>95</v>
      </c>
      <c r="C86" s="61">
        <f t="shared" si="2"/>
        <v>16147.507000000001</v>
      </c>
      <c r="D86" s="62">
        <f t="shared" si="1"/>
        <v>10256.50389</v>
      </c>
      <c r="E86" s="104">
        <f t="shared" si="16"/>
        <v>63.51756893494457</v>
      </c>
      <c r="F86" s="84">
        <v>4551.3389999999999</v>
      </c>
      <c r="G86" s="65"/>
      <c r="H86" s="65">
        <v>4102.9759999999997</v>
      </c>
      <c r="I86" s="65">
        <f>2388758.26/1000</f>
        <v>2388.7582599999996</v>
      </c>
      <c r="J86" s="65">
        <v>3687.1680000000001</v>
      </c>
      <c r="K86" s="63">
        <f>3623887.5/1000</f>
        <v>3623.8874999999998</v>
      </c>
      <c r="L86" s="26"/>
      <c r="M86" s="21">
        <v>2657.2260000000001</v>
      </c>
      <c r="N86" s="21"/>
      <c r="O86" s="21">
        <f>-1411713.11/1000</f>
        <v>-1411.7131100000001</v>
      </c>
      <c r="P86" s="21"/>
      <c r="Q86" s="442"/>
      <c r="R86" s="145"/>
      <c r="S86" s="21">
        <f>-11893.65/1000</f>
        <v>-11.893649999999999</v>
      </c>
      <c r="T86" s="21"/>
      <c r="U86" s="21"/>
      <c r="V86" s="21"/>
      <c r="W86" s="22"/>
      <c r="X86" s="26"/>
      <c r="Y86" s="21"/>
      <c r="Z86" s="21">
        <v>2978.4850000000001</v>
      </c>
      <c r="AA86" s="21">
        <f>991282.37/1000</f>
        <v>991.28237000000001</v>
      </c>
      <c r="AB86" s="21">
        <v>827.53899999999999</v>
      </c>
      <c r="AC86" s="22">
        <f>2018956.52/1000</f>
        <v>2018.95652</v>
      </c>
    </row>
    <row r="87" spans="1:29" ht="32.25" thickBot="1">
      <c r="A87" s="19" t="s">
        <v>96</v>
      </c>
      <c r="B87" s="20" t="s">
        <v>97</v>
      </c>
      <c r="C87" s="61">
        <f t="shared" si="2"/>
        <v>1253.8009999999999</v>
      </c>
      <c r="D87" s="62">
        <f t="shared" si="1"/>
        <v>829.10735999999997</v>
      </c>
      <c r="E87" s="104">
        <f t="shared" si="16"/>
        <v>66.12750827284394</v>
      </c>
      <c r="F87" s="84">
        <v>274.14499999999998</v>
      </c>
      <c r="G87" s="65">
        <f>116922.9/1000</f>
        <v>116.9229</v>
      </c>
      <c r="H87" s="65">
        <v>274.14499999999998</v>
      </c>
      <c r="I87" s="65">
        <f>-12108.84/1000</f>
        <v>-12.108840000000001</v>
      </c>
      <c r="J87" s="65">
        <v>270.35899999999998</v>
      </c>
      <c r="K87" s="63">
        <f>90506.05/1000</f>
        <v>90.506050000000002</v>
      </c>
      <c r="L87" s="26">
        <v>265.09500000000003</v>
      </c>
      <c r="M87" s="21">
        <f>57791.08/1000</f>
        <v>57.791080000000001</v>
      </c>
      <c r="N87" s="21">
        <v>59.838000000000001</v>
      </c>
      <c r="O87" s="21">
        <f>112138.5/1000</f>
        <v>112.13849999999999</v>
      </c>
      <c r="P87" s="21">
        <v>33.055999999999997</v>
      </c>
      <c r="Q87" s="442">
        <f>96704.77/1000</f>
        <v>96.704770000000011</v>
      </c>
      <c r="R87" s="145">
        <v>21.135999999999999</v>
      </c>
      <c r="S87" s="21">
        <f>109414.44/1000</f>
        <v>109.41444</v>
      </c>
      <c r="T87" s="21">
        <v>19.524000000000001</v>
      </c>
      <c r="U87" s="21">
        <f>116213.58/1000</f>
        <v>116.21358000000001</v>
      </c>
      <c r="V87" s="21">
        <v>17.902999999999999</v>
      </c>
      <c r="W87" s="22">
        <f>107777.04/1000</f>
        <v>107.77704</v>
      </c>
      <c r="X87" s="26">
        <v>9.7100000000000009</v>
      </c>
      <c r="Y87" s="21">
        <f>45746.03/1000</f>
        <v>45.746029999999998</v>
      </c>
      <c r="Z87" s="21">
        <v>0.27900000000000003</v>
      </c>
      <c r="AA87" s="21">
        <f>-23781.34/1000</f>
        <v>-23.78134</v>
      </c>
      <c r="AB87" s="21">
        <v>8.6110000000000007</v>
      </c>
      <c r="AC87" s="22">
        <f>11783.15/1000</f>
        <v>11.783149999999999</v>
      </c>
    </row>
    <row r="88" spans="1:29" ht="19.5" thickBot="1">
      <c r="A88" s="19" t="s">
        <v>98</v>
      </c>
      <c r="B88" s="20" t="s">
        <v>99</v>
      </c>
      <c r="C88" s="61">
        <f t="shared" si="2"/>
        <v>4725.1799999999994</v>
      </c>
      <c r="D88" s="62">
        <f t="shared" si="1"/>
        <v>2536.4318700000003</v>
      </c>
      <c r="E88" s="104">
        <f t="shared" si="16"/>
        <v>53.679052861478304</v>
      </c>
      <c r="F88" s="84">
        <v>802.30700000000002</v>
      </c>
      <c r="G88" s="65">
        <f>30063.56/1000</f>
        <v>30.063560000000003</v>
      </c>
      <c r="H88" s="65">
        <v>769.12699999999995</v>
      </c>
      <c r="I88" s="65">
        <f>185996.59/1000</f>
        <v>185.99659</v>
      </c>
      <c r="J88" s="65">
        <v>1054.2940000000001</v>
      </c>
      <c r="K88" s="63">
        <f>483262.56/1000</f>
        <v>483.26256000000001</v>
      </c>
      <c r="L88" s="26">
        <v>387.173</v>
      </c>
      <c r="M88" s="21">
        <f>297131.54/1000</f>
        <v>297.13153999999997</v>
      </c>
      <c r="N88" s="21">
        <v>410.65499999999997</v>
      </c>
      <c r="O88" s="21">
        <f>491370.69/1000</f>
        <v>491.37069000000002</v>
      </c>
      <c r="P88" s="21">
        <v>402.30900000000003</v>
      </c>
      <c r="Q88" s="442">
        <f>131294.38/1000</f>
        <v>131.29438000000002</v>
      </c>
      <c r="R88" s="145">
        <v>366.59300000000002</v>
      </c>
      <c r="S88" s="21">
        <f>-164790.27/1000</f>
        <v>-164.79026999999999</v>
      </c>
      <c r="T88" s="21">
        <v>238.67699999999999</v>
      </c>
      <c r="U88" s="21">
        <f>186381.72/1000</f>
        <v>186.38172</v>
      </c>
      <c r="V88" s="21">
        <v>172.57599999999999</v>
      </c>
      <c r="W88" s="22">
        <f>203122.81/1000</f>
        <v>203.12280999999999</v>
      </c>
      <c r="X88" s="26">
        <v>76.081000000000003</v>
      </c>
      <c r="Y88" s="21">
        <f>430537.07/1000</f>
        <v>430.53707000000003</v>
      </c>
      <c r="Z88" s="21">
        <v>31.841000000000001</v>
      </c>
      <c r="AA88" s="21">
        <f>-230533.91/1000</f>
        <v>-230.53390999999999</v>
      </c>
      <c r="AB88" s="21">
        <v>13.547000000000001</v>
      </c>
      <c r="AC88" s="22">
        <f>492595.13/1000</f>
        <v>492.59512999999998</v>
      </c>
    </row>
    <row r="89" spans="1:29" ht="32.25" thickBot="1">
      <c r="A89" s="19" t="s">
        <v>100</v>
      </c>
      <c r="B89" s="20" t="s">
        <v>101</v>
      </c>
      <c r="C89" s="61">
        <f t="shared" si="2"/>
        <v>438.02900000000005</v>
      </c>
      <c r="D89" s="62">
        <f t="shared" si="1"/>
        <v>421.11532</v>
      </c>
      <c r="E89" s="104">
        <f t="shared" si="16"/>
        <v>96.138684881594585</v>
      </c>
      <c r="F89" s="84">
        <v>8.5120000000000005</v>
      </c>
      <c r="G89" s="65"/>
      <c r="H89" s="65">
        <v>8.5120000000000005</v>
      </c>
      <c r="I89" s="65">
        <f>2082.25/1000</f>
        <v>2.0822500000000002</v>
      </c>
      <c r="J89" s="65">
        <v>35.884</v>
      </c>
      <c r="K89" s="63">
        <f>30936.18/1000</f>
        <v>30.93618</v>
      </c>
      <c r="L89" s="26">
        <v>81.504000000000005</v>
      </c>
      <c r="M89" s="21">
        <f>29895.01/1000</f>
        <v>29.895009999999999</v>
      </c>
      <c r="N89" s="21">
        <v>81.504000000000005</v>
      </c>
      <c r="O89" s="21">
        <f>30612.27/1000</f>
        <v>30.612269999999999</v>
      </c>
      <c r="P89" s="21">
        <v>72.38</v>
      </c>
      <c r="Q89" s="442">
        <f>50119.89/1000</f>
        <v>50.119889999999998</v>
      </c>
      <c r="R89" s="145">
        <v>81.504000000000005</v>
      </c>
      <c r="S89" s="21">
        <f>23422.17/1000</f>
        <v>23.422169999999998</v>
      </c>
      <c r="T89" s="21">
        <v>46.878999999999998</v>
      </c>
      <c r="U89" s="21">
        <f>57139.44/1000</f>
        <v>57.13944</v>
      </c>
      <c r="V89" s="21">
        <v>8.5120000000000005</v>
      </c>
      <c r="W89" s="22">
        <f>7992.43/1000</f>
        <v>7.9924300000000006</v>
      </c>
      <c r="X89" s="26">
        <v>6.2880000000000003</v>
      </c>
      <c r="Y89" s="21">
        <f>31260.5/1000</f>
        <v>31.2605</v>
      </c>
      <c r="Z89" s="21">
        <v>6.2880000000000003</v>
      </c>
      <c r="AA89" s="21">
        <f>47277.21/1000</f>
        <v>47.277209999999997</v>
      </c>
      <c r="AB89" s="21">
        <v>0.26200000000000001</v>
      </c>
      <c r="AC89" s="22">
        <f>110377.97/1000</f>
        <v>110.37797</v>
      </c>
    </row>
    <row r="90" spans="1:29" ht="19.5" thickBot="1">
      <c r="A90" s="24" t="s">
        <v>102</v>
      </c>
      <c r="B90" s="14" t="s">
        <v>103</v>
      </c>
      <c r="C90" s="56">
        <f t="shared" si="2"/>
        <v>137.9</v>
      </c>
      <c r="D90" s="12">
        <f t="shared" si="1"/>
        <v>115.87</v>
      </c>
      <c r="E90" s="103">
        <f t="shared" si="16"/>
        <v>84.024655547498185</v>
      </c>
      <c r="F90" s="16">
        <f t="shared" ref="F90:AC90" si="19">SUM(F91:F94)</f>
        <v>0</v>
      </c>
      <c r="G90" s="59">
        <f t="shared" si="19"/>
        <v>0</v>
      </c>
      <c r="H90" s="59">
        <f t="shared" si="19"/>
        <v>0</v>
      </c>
      <c r="I90" s="59">
        <f t="shared" si="19"/>
        <v>0</v>
      </c>
      <c r="J90" s="59">
        <f t="shared" si="19"/>
        <v>137.9</v>
      </c>
      <c r="K90" s="66">
        <f t="shared" si="19"/>
        <v>0</v>
      </c>
      <c r="L90" s="59">
        <f t="shared" si="19"/>
        <v>0</v>
      </c>
      <c r="M90" s="17">
        <f t="shared" si="19"/>
        <v>28.94</v>
      </c>
      <c r="N90" s="17">
        <f t="shared" si="19"/>
        <v>0</v>
      </c>
      <c r="O90" s="17">
        <f t="shared" si="19"/>
        <v>0.86399999999999999</v>
      </c>
      <c r="P90" s="17">
        <f t="shared" si="19"/>
        <v>0</v>
      </c>
      <c r="Q90" s="103">
        <f t="shared" si="19"/>
        <v>0</v>
      </c>
      <c r="R90" s="16">
        <f t="shared" si="19"/>
        <v>0</v>
      </c>
      <c r="S90" s="17">
        <f t="shared" si="19"/>
        <v>0</v>
      </c>
      <c r="T90" s="17">
        <f t="shared" si="19"/>
        <v>0</v>
      </c>
      <c r="U90" s="17">
        <f t="shared" si="19"/>
        <v>4.8959999999999999</v>
      </c>
      <c r="V90" s="17">
        <f t="shared" si="19"/>
        <v>0</v>
      </c>
      <c r="W90" s="18">
        <f t="shared" si="19"/>
        <v>0</v>
      </c>
      <c r="X90" s="59">
        <f t="shared" si="19"/>
        <v>0</v>
      </c>
      <c r="Y90" s="17">
        <f t="shared" si="19"/>
        <v>5.4</v>
      </c>
      <c r="Z90" s="17">
        <f t="shared" si="19"/>
        <v>0</v>
      </c>
      <c r="AA90" s="17">
        <f t="shared" si="19"/>
        <v>20.756</v>
      </c>
      <c r="AB90" s="17">
        <f t="shared" si="19"/>
        <v>0</v>
      </c>
      <c r="AC90" s="18">
        <f t="shared" si="19"/>
        <v>55.014000000000003</v>
      </c>
    </row>
    <row r="91" spans="1:29" ht="19.5" thickBot="1">
      <c r="A91" s="19" t="s">
        <v>104</v>
      </c>
      <c r="B91" s="20" t="s">
        <v>160</v>
      </c>
      <c r="C91" s="61">
        <f t="shared" ref="C91:D94" si="20">L91+N91+P91+J91+H91+F91+R91+T91+V91+X91+Z91+AB91</f>
        <v>0</v>
      </c>
      <c r="D91" s="62">
        <f t="shared" si="20"/>
        <v>0</v>
      </c>
      <c r="E91" s="104" t="e">
        <f>D91/C91*100</f>
        <v>#DIV/0!</v>
      </c>
      <c r="F91" s="84"/>
      <c r="G91" s="65"/>
      <c r="H91" s="65"/>
      <c r="I91" s="65"/>
      <c r="J91" s="65"/>
      <c r="K91" s="63"/>
      <c r="L91" s="26"/>
      <c r="M91" s="21"/>
      <c r="N91" s="21"/>
      <c r="O91" s="21"/>
      <c r="P91" s="21"/>
      <c r="Q91" s="442"/>
      <c r="R91" s="145"/>
      <c r="S91" s="21"/>
      <c r="T91" s="21"/>
      <c r="U91" s="21"/>
      <c r="V91" s="21"/>
      <c r="W91" s="22"/>
      <c r="X91" s="26"/>
      <c r="Y91" s="21"/>
      <c r="Z91" s="21"/>
      <c r="AA91" s="21"/>
      <c r="AB91" s="21"/>
      <c r="AC91" s="22"/>
    </row>
    <row r="92" spans="1:29" ht="19.5" thickBot="1">
      <c r="A92" s="19" t="s">
        <v>105</v>
      </c>
      <c r="B92" s="20" t="s">
        <v>161</v>
      </c>
      <c r="C92" s="61">
        <f t="shared" si="20"/>
        <v>0</v>
      </c>
      <c r="D92" s="62">
        <f t="shared" si="20"/>
        <v>0</v>
      </c>
      <c r="E92" s="104" t="e">
        <f t="shared" si="16"/>
        <v>#DIV/0!</v>
      </c>
      <c r="F92" s="84"/>
      <c r="G92" s="65"/>
      <c r="H92" s="65"/>
      <c r="I92" s="65"/>
      <c r="J92" s="65"/>
      <c r="K92" s="63"/>
      <c r="L92" s="71"/>
      <c r="M92" s="21"/>
      <c r="N92" s="23"/>
      <c r="O92" s="23"/>
      <c r="P92" s="23"/>
      <c r="Q92" s="443"/>
      <c r="R92" s="444"/>
      <c r="S92" s="21"/>
      <c r="T92" s="23"/>
      <c r="U92" s="23"/>
      <c r="V92" s="23"/>
      <c r="W92" s="72"/>
      <c r="X92" s="71"/>
      <c r="Y92" s="21"/>
      <c r="Z92" s="23"/>
      <c r="AA92" s="23"/>
      <c r="AB92" s="23"/>
      <c r="AC92" s="72"/>
    </row>
    <row r="93" spans="1:29" ht="19.5" thickBot="1">
      <c r="A93" s="19" t="s">
        <v>106</v>
      </c>
      <c r="B93" s="117" t="s">
        <v>189</v>
      </c>
      <c r="C93" s="61">
        <f t="shared" si="20"/>
        <v>0</v>
      </c>
      <c r="D93" s="62">
        <f t="shared" si="20"/>
        <v>0</v>
      </c>
      <c r="E93" s="104" t="e">
        <f t="shared" si="16"/>
        <v>#DIV/0!</v>
      </c>
      <c r="F93" s="84"/>
      <c r="G93" s="65"/>
      <c r="H93" s="65"/>
      <c r="I93" s="65"/>
      <c r="J93" s="65"/>
      <c r="K93" s="63"/>
      <c r="L93" s="71"/>
      <c r="M93" s="21"/>
      <c r="N93" s="23"/>
      <c r="O93" s="23"/>
      <c r="P93" s="23"/>
      <c r="Q93" s="443"/>
      <c r="R93" s="444"/>
      <c r="S93" s="21"/>
      <c r="T93" s="23"/>
      <c r="U93" s="23"/>
      <c r="V93" s="23"/>
      <c r="W93" s="72"/>
      <c r="X93" s="71"/>
      <c r="Y93" s="21"/>
      <c r="Z93" s="23"/>
      <c r="AA93" s="23"/>
      <c r="AB93" s="23"/>
      <c r="AC93" s="72"/>
    </row>
    <row r="94" spans="1:29" ht="19.5" thickBot="1">
      <c r="A94" s="19" t="s">
        <v>116</v>
      </c>
      <c r="B94" s="28" t="s">
        <v>138</v>
      </c>
      <c r="C94" s="61">
        <f t="shared" si="20"/>
        <v>137.9</v>
      </c>
      <c r="D94" s="62">
        <f t="shared" si="20"/>
        <v>115.87</v>
      </c>
      <c r="E94" s="436">
        <f t="shared" si="16"/>
        <v>84.024655547498185</v>
      </c>
      <c r="F94" s="99"/>
      <c r="G94" s="100"/>
      <c r="H94" s="100"/>
      <c r="I94" s="100"/>
      <c r="J94" s="100">
        <v>137.9</v>
      </c>
      <c r="K94" s="73"/>
      <c r="L94" s="71"/>
      <c r="M94" s="21">
        <f>28940/1000</f>
        <v>28.94</v>
      </c>
      <c r="N94" s="23"/>
      <c r="O94" s="23">
        <f>864/1000</f>
        <v>0.86399999999999999</v>
      </c>
      <c r="P94" s="23"/>
      <c r="Q94" s="443"/>
      <c r="R94" s="445"/>
      <c r="S94" s="141"/>
      <c r="T94" s="141"/>
      <c r="U94" s="141">
        <f>4896/1000</f>
        <v>4.8959999999999999</v>
      </c>
      <c r="V94" s="141"/>
      <c r="W94" s="140"/>
      <c r="X94" s="71"/>
      <c r="Y94" s="21">
        <f>5400/1000</f>
        <v>5.4</v>
      </c>
      <c r="Z94" s="23"/>
      <c r="AA94" s="23">
        <f>20756/1000</f>
        <v>20.756</v>
      </c>
      <c r="AB94" s="23"/>
      <c r="AC94" s="72">
        <f>55014/1000</f>
        <v>55.014000000000003</v>
      </c>
    </row>
    <row r="95" spans="1:29" ht="19.5" thickBot="1">
      <c r="A95" s="525" t="s">
        <v>107</v>
      </c>
      <c r="B95" s="526"/>
      <c r="C95" s="74">
        <f>L95+N95+P95+J95+H95+F95+R95+T95+V95+X95+Z95+AB95</f>
        <v>116178.65545000001</v>
      </c>
      <c r="D95" s="75">
        <f>SUM(D8+D9+D10+D23+D29+D30+D84+D85+D90)</f>
        <v>104761.97124999999</v>
      </c>
      <c r="E95" s="76">
        <f t="shared" si="16"/>
        <v>90.173165496037754</v>
      </c>
      <c r="F95" s="77">
        <f t="shared" ref="F95:AC95" si="21">F8+F9+F10+F23+F29+F30+F84+F85+F90</f>
        <v>10891.955</v>
      </c>
      <c r="G95" s="31">
        <f t="shared" si="21"/>
        <v>5373.76602</v>
      </c>
      <c r="H95" s="31">
        <f t="shared" si="21"/>
        <v>11358.069</v>
      </c>
      <c r="I95" s="31">
        <f t="shared" si="21"/>
        <v>8768.5659500000002</v>
      </c>
      <c r="J95" s="31">
        <f t="shared" si="21"/>
        <v>13990.340010000002</v>
      </c>
      <c r="K95" s="31">
        <f t="shared" si="21"/>
        <v>10737.694160000001</v>
      </c>
      <c r="L95" s="31">
        <f t="shared" si="21"/>
        <v>9562.0740000000005</v>
      </c>
      <c r="M95" s="30">
        <f t="shared" si="21"/>
        <v>10395.942720000001</v>
      </c>
      <c r="N95" s="30">
        <f t="shared" si="21"/>
        <v>6834.6060000000007</v>
      </c>
      <c r="O95" s="30">
        <f t="shared" si="21"/>
        <v>7155.4716799999997</v>
      </c>
      <c r="P95" s="30">
        <f t="shared" si="21"/>
        <v>14111.42751</v>
      </c>
      <c r="Q95" s="32">
        <f t="shared" si="21"/>
        <v>9937.2695200000016</v>
      </c>
      <c r="R95" s="31">
        <f t="shared" si="21"/>
        <v>8545.7692499999994</v>
      </c>
      <c r="S95" s="30">
        <f t="shared" si="21"/>
        <v>7596.0920799999994</v>
      </c>
      <c r="T95" s="30">
        <f t="shared" si="21"/>
        <v>8037.0926300000001</v>
      </c>
      <c r="U95" s="30">
        <f t="shared" si="21"/>
        <v>7561.7928599999996</v>
      </c>
      <c r="V95" s="30">
        <f t="shared" si="21"/>
        <v>9389.0500000000011</v>
      </c>
      <c r="W95" s="32">
        <f t="shared" si="21"/>
        <v>7828.6255399999991</v>
      </c>
      <c r="X95" s="31">
        <f t="shared" si="21"/>
        <v>8954.5460000000003</v>
      </c>
      <c r="Y95" s="30">
        <f t="shared" si="21"/>
        <v>7771.8634500000007</v>
      </c>
      <c r="Z95" s="30">
        <f t="shared" si="21"/>
        <v>11110.71005</v>
      </c>
      <c r="AA95" s="30">
        <f t="shared" si="21"/>
        <v>9581.6484899999996</v>
      </c>
      <c r="AB95" s="30">
        <f t="shared" si="21"/>
        <v>3393.0160000000001</v>
      </c>
      <c r="AC95" s="32">
        <f t="shared" si="21"/>
        <v>12053.23878</v>
      </c>
    </row>
    <row r="96" spans="1:29" ht="15.75">
      <c r="A96" s="33"/>
      <c r="B96" s="34"/>
      <c r="C96" s="78"/>
      <c r="D96" s="34"/>
      <c r="E96" s="34"/>
      <c r="F96" s="34"/>
      <c r="G96" s="34"/>
      <c r="H96" s="34"/>
      <c r="I96" s="34"/>
      <c r="J96" s="34"/>
      <c r="K96" s="34"/>
      <c r="L96" s="35"/>
      <c r="M96" s="35"/>
      <c r="N96" s="35"/>
      <c r="O96" s="35"/>
      <c r="P96" s="35"/>
      <c r="Q96" s="34"/>
      <c r="R96" s="35"/>
      <c r="S96" s="35"/>
      <c r="T96" s="35"/>
      <c r="U96" s="35"/>
      <c r="V96" s="35"/>
      <c r="W96" s="34"/>
      <c r="X96" s="35"/>
      <c r="Y96" s="35"/>
      <c r="Z96" s="35"/>
      <c r="AA96" s="35"/>
      <c r="AB96" s="35"/>
      <c r="AC96" s="34"/>
    </row>
    <row r="97" spans="1:29" ht="15.75">
      <c r="A97" s="33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5"/>
      <c r="M97" s="35"/>
      <c r="N97" s="35"/>
      <c r="O97" s="35"/>
      <c r="P97" s="35"/>
      <c r="Q97" s="34"/>
      <c r="R97" s="35"/>
      <c r="S97" s="35"/>
      <c r="T97" s="35"/>
      <c r="U97" s="35"/>
      <c r="V97" s="35"/>
      <c r="W97" s="34"/>
      <c r="X97" s="35"/>
      <c r="Y97" s="35"/>
      <c r="Z97" s="35"/>
      <c r="AA97" s="35"/>
      <c r="AB97" s="35"/>
      <c r="AC97" s="34"/>
    </row>
    <row r="98" spans="1:29" ht="18.75">
      <c r="A98" s="36" t="s">
        <v>108</v>
      </c>
      <c r="B98" s="37"/>
      <c r="C98" s="37" t="s">
        <v>109</v>
      </c>
      <c r="D98" s="37"/>
      <c r="E98" s="38"/>
      <c r="F98" s="38"/>
      <c r="G98" s="38"/>
      <c r="H98" s="38"/>
      <c r="I98" s="38"/>
      <c r="J98" s="38"/>
      <c r="K98" s="38"/>
      <c r="L98" s="39"/>
      <c r="M98" s="39"/>
      <c r="N98" s="39"/>
      <c r="O98" s="39"/>
      <c r="P98" s="39"/>
      <c r="Q98" s="37"/>
      <c r="R98" s="39"/>
      <c r="S98" s="39"/>
      <c r="T98" s="39"/>
      <c r="U98" s="39"/>
      <c r="V98" s="39"/>
      <c r="W98" s="37"/>
      <c r="X98" s="39"/>
      <c r="Y98" s="39"/>
      <c r="Z98" s="39"/>
      <c r="AA98" s="39"/>
      <c r="AB98" s="39"/>
      <c r="AC98" s="37"/>
    </row>
    <row r="99" spans="1:29" ht="15.75">
      <c r="A99" s="33"/>
      <c r="B99" s="34"/>
      <c r="C99" s="34"/>
      <c r="D99" s="34"/>
      <c r="E99" s="40"/>
      <c r="F99" s="40"/>
      <c r="G99" s="40"/>
      <c r="H99" s="40"/>
      <c r="I99" s="40"/>
      <c r="J99" s="40"/>
      <c r="K99" s="40"/>
      <c r="L99" s="35"/>
      <c r="M99" s="35"/>
      <c r="N99" s="35"/>
      <c r="O99" s="35"/>
      <c r="P99" s="35"/>
      <c r="Q99" s="34"/>
      <c r="R99" s="35"/>
      <c r="S99" s="35"/>
      <c r="T99" s="35"/>
      <c r="U99" s="35"/>
      <c r="V99" s="35"/>
      <c r="W99" s="34"/>
      <c r="X99" s="35"/>
      <c r="Y99" s="35"/>
      <c r="Z99" s="35"/>
      <c r="AA99" s="35"/>
      <c r="AB99" s="35"/>
      <c r="AC99" s="34"/>
    </row>
  </sheetData>
  <mergeCells count="23">
    <mergeCell ref="A95:B95"/>
    <mergeCell ref="R6:S6"/>
    <mergeCell ref="T6:U6"/>
    <mergeCell ref="V6:W6"/>
    <mergeCell ref="X6:Y6"/>
    <mergeCell ref="Z6:AA6"/>
    <mergeCell ref="AB6:AC6"/>
    <mergeCell ref="A5:A7"/>
    <mergeCell ref="B5:B7"/>
    <mergeCell ref="C5:E6"/>
    <mergeCell ref="F5:AC5"/>
    <mergeCell ref="F6:G6"/>
    <mergeCell ref="H6:I6"/>
    <mergeCell ref="J6:K6"/>
    <mergeCell ref="L6:M6"/>
    <mergeCell ref="N6:O6"/>
    <mergeCell ref="P6:Q6"/>
    <mergeCell ref="A3:AC3"/>
    <mergeCell ref="J1:K1"/>
    <mergeCell ref="P1:Q1"/>
    <mergeCell ref="V1:W1"/>
    <mergeCell ref="AB1:AC1"/>
    <mergeCell ref="A2:AC2"/>
  </mergeCells>
  <pageMargins left="0" right="0" top="0" bottom="0" header="0.51181102362204722" footer="0.51181102362204722"/>
  <pageSetup paperSize="9" scale="52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G148"/>
  <sheetViews>
    <sheetView zoomScale="80" zoomScaleNormal="80" workbookViewId="0">
      <pane xSplit="2" ySplit="7" topLeftCell="C135" activePane="bottomRight" state="frozen"/>
      <selection pane="topRight" activeCell="C1" sqref="C1"/>
      <selection pane="bottomLeft" activeCell="A8" sqref="A8"/>
      <selection pane="bottomRight" activeCell="D143" sqref="D143"/>
    </sheetView>
  </sheetViews>
  <sheetFormatPr defaultRowHeight="15"/>
  <cols>
    <col min="1" max="1" width="8.85546875" customWidth="1"/>
    <col min="2" max="2" width="48.28515625" customWidth="1"/>
    <col min="3" max="3" width="15" customWidth="1"/>
    <col min="4" max="4" width="17" customWidth="1"/>
    <col min="5" max="5" width="14.5703125" customWidth="1"/>
    <col min="6" max="18" width="12" customWidth="1"/>
    <col min="19" max="19" width="14.140625" customWidth="1"/>
    <col min="20" max="20" width="12" customWidth="1"/>
    <col min="21" max="21" width="16.85546875" customWidth="1"/>
    <col min="22" max="22" width="12" customWidth="1"/>
    <col min="23" max="23" width="16" customWidth="1"/>
    <col min="24" max="24" width="13.28515625" customWidth="1"/>
    <col min="25" max="25" width="13.42578125" customWidth="1"/>
    <col min="26" max="26" width="12.7109375" customWidth="1"/>
    <col min="27" max="27" width="13" customWidth="1"/>
    <col min="28" max="28" width="11" customWidth="1"/>
    <col min="29" max="29" width="12.7109375" customWidth="1"/>
  </cols>
  <sheetData>
    <row r="1" spans="1:33" ht="18.75">
      <c r="A1" s="199"/>
      <c r="B1" s="199"/>
      <c r="C1" s="199"/>
      <c r="D1" s="199"/>
      <c r="E1" s="199"/>
      <c r="F1" s="198"/>
      <c r="G1" s="198"/>
      <c r="H1" s="198"/>
      <c r="I1" s="198"/>
      <c r="J1" s="532"/>
      <c r="K1" s="532"/>
      <c r="P1" s="532" t="s">
        <v>0</v>
      </c>
      <c r="Q1" s="532"/>
    </row>
    <row r="2" spans="1:33" ht="20.25">
      <c r="A2" s="533" t="s">
        <v>448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33" ht="43.5" customHeight="1">
      <c r="A3" s="527" t="s">
        <v>269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</row>
    <row r="4" spans="1:33" ht="19.5" thickBot="1">
      <c r="A4" s="199"/>
      <c r="B4" s="199"/>
      <c r="C4" s="199"/>
      <c r="D4" s="199"/>
      <c r="E4" s="199"/>
      <c r="F4" s="198"/>
      <c r="G4" s="198"/>
      <c r="H4" s="198"/>
      <c r="I4" s="198"/>
      <c r="J4" s="198"/>
      <c r="K4" s="202"/>
      <c r="Q4" s="202" t="s">
        <v>2</v>
      </c>
      <c r="W4" s="304" t="s">
        <v>2</v>
      </c>
    </row>
    <row r="5" spans="1:33" ht="19.5" thickBot="1">
      <c r="A5" s="534" t="s">
        <v>3</v>
      </c>
      <c r="B5" s="534" t="s">
        <v>4</v>
      </c>
      <c r="C5" s="512" t="s">
        <v>488</v>
      </c>
      <c r="D5" s="513"/>
      <c r="E5" s="514"/>
      <c r="F5" s="528" t="s">
        <v>5</v>
      </c>
      <c r="G5" s="529"/>
      <c r="H5" s="529"/>
      <c r="I5" s="529"/>
      <c r="J5" s="529"/>
      <c r="K5" s="529"/>
      <c r="L5" s="529"/>
      <c r="M5" s="529"/>
      <c r="N5" s="529"/>
      <c r="O5" s="529"/>
      <c r="P5" s="529"/>
      <c r="Q5" s="529"/>
      <c r="R5" s="303"/>
      <c r="S5" s="303"/>
      <c r="T5" s="303"/>
      <c r="U5" s="303"/>
      <c r="V5" s="303"/>
      <c r="W5" s="303"/>
      <c r="X5" s="303"/>
      <c r="Y5" s="303"/>
      <c r="Z5" s="303"/>
      <c r="AA5" s="303"/>
      <c r="AB5" s="303"/>
      <c r="AC5" s="302"/>
    </row>
    <row r="6" spans="1:33" ht="18.75">
      <c r="A6" s="535"/>
      <c r="B6" s="535"/>
      <c r="C6" s="515"/>
      <c r="D6" s="516"/>
      <c r="E6" s="517"/>
      <c r="F6" s="537" t="s">
        <v>6</v>
      </c>
      <c r="G6" s="538"/>
      <c r="H6" s="538" t="s">
        <v>7</v>
      </c>
      <c r="I6" s="538"/>
      <c r="J6" s="531" t="s">
        <v>8</v>
      </c>
      <c r="K6" s="539"/>
      <c r="L6" s="537" t="s">
        <v>9</v>
      </c>
      <c r="M6" s="538"/>
      <c r="N6" s="538" t="s">
        <v>10</v>
      </c>
      <c r="O6" s="538"/>
      <c r="P6" s="531" t="s">
        <v>11</v>
      </c>
      <c r="Q6" s="539"/>
      <c r="R6" s="530" t="s">
        <v>110</v>
      </c>
      <c r="S6" s="531"/>
      <c r="T6" s="542" t="s">
        <v>111</v>
      </c>
      <c r="U6" s="543"/>
      <c r="V6" s="531" t="s">
        <v>112</v>
      </c>
      <c r="W6" s="539"/>
      <c r="X6" s="530" t="s">
        <v>128</v>
      </c>
      <c r="Y6" s="531"/>
      <c r="Z6" s="530" t="s">
        <v>129</v>
      </c>
      <c r="AA6" s="531"/>
      <c r="AB6" s="530" t="s">
        <v>130</v>
      </c>
      <c r="AC6" s="531"/>
    </row>
    <row r="7" spans="1:33" ht="19.5" thickBot="1">
      <c r="A7" s="536"/>
      <c r="B7" s="536"/>
      <c r="C7" s="301" t="s">
        <v>12</v>
      </c>
      <c r="D7" s="300" t="s">
        <v>13</v>
      </c>
      <c r="E7" s="297" t="s">
        <v>14</v>
      </c>
      <c r="F7" s="299" t="s">
        <v>12</v>
      </c>
      <c r="G7" s="298" t="s">
        <v>13</v>
      </c>
      <c r="H7" s="298" t="s">
        <v>12</v>
      </c>
      <c r="I7" s="298" t="s">
        <v>13</v>
      </c>
      <c r="J7" s="298" t="s">
        <v>12</v>
      </c>
      <c r="K7" s="297" t="s">
        <v>13</v>
      </c>
      <c r="L7" s="299" t="s">
        <v>12</v>
      </c>
      <c r="M7" s="298" t="s">
        <v>13</v>
      </c>
      <c r="N7" s="298" t="s">
        <v>12</v>
      </c>
      <c r="O7" s="298" t="s">
        <v>13</v>
      </c>
      <c r="P7" s="298" t="s">
        <v>12</v>
      </c>
      <c r="Q7" s="297" t="s">
        <v>13</v>
      </c>
      <c r="R7" s="299" t="s">
        <v>12</v>
      </c>
      <c r="S7" s="298" t="s">
        <v>13</v>
      </c>
      <c r="T7" s="298" t="s">
        <v>12</v>
      </c>
      <c r="U7" s="298" t="s">
        <v>13</v>
      </c>
      <c r="V7" s="298" t="s">
        <v>12</v>
      </c>
      <c r="W7" s="297" t="s">
        <v>13</v>
      </c>
      <c r="X7" s="299" t="s">
        <v>12</v>
      </c>
      <c r="Y7" s="298" t="s">
        <v>13</v>
      </c>
      <c r="Z7" s="298" t="s">
        <v>12</v>
      </c>
      <c r="AA7" s="298" t="s">
        <v>13</v>
      </c>
      <c r="AB7" s="298" t="s">
        <v>12</v>
      </c>
      <c r="AC7" s="297" t="s">
        <v>13</v>
      </c>
    </row>
    <row r="8" spans="1:33" ht="19.5" thickBot="1">
      <c r="A8" s="316">
        <v>1</v>
      </c>
      <c r="B8" s="249" t="s">
        <v>15</v>
      </c>
      <c r="C8" s="180">
        <f t="shared" ref="C8:D10" si="0">F8+H8+J8+L8+N8+P8+R8+T8+V8+X8+Z8+AB8</f>
        <v>18579.525949999999</v>
      </c>
      <c r="D8" s="179">
        <f t="shared" si="0"/>
        <v>16586.532810000001</v>
      </c>
      <c r="E8" s="248">
        <f t="shared" ref="E8:E33" si="1">D8/C8*100</f>
        <v>89.273175508549514</v>
      </c>
      <c r="F8" s="245">
        <f>1135416/1000</f>
        <v>1135.4159999999999</v>
      </c>
      <c r="G8" s="247">
        <f>847971.29/1000</f>
        <v>847.97129000000007</v>
      </c>
      <c r="H8" s="247">
        <f>1109373/1000</f>
        <v>1109.373</v>
      </c>
      <c r="I8" s="243">
        <f>877925.81/1000</f>
        <v>877.92581000000007</v>
      </c>
      <c r="J8" s="247">
        <f>1372776.64/1000</f>
        <v>1372.7766399999998</v>
      </c>
      <c r="K8" s="242">
        <f>870810.91/1000</f>
        <v>870.81091000000004</v>
      </c>
      <c r="L8" s="245">
        <f>1629833/1000</f>
        <v>1629.8330000000001</v>
      </c>
      <c r="M8" s="243">
        <f>1248489.22/1000</f>
        <v>1248.4892199999999</v>
      </c>
      <c r="N8" s="243">
        <f>1747758/1000</f>
        <v>1747.758</v>
      </c>
      <c r="O8" s="243">
        <f>1402229.12/1000</f>
        <v>1402.2291200000002</v>
      </c>
      <c r="P8" s="243">
        <f>2154338.63/1000</f>
        <v>2154.3386299999997</v>
      </c>
      <c r="Q8" s="243">
        <f>1742622.83/1000</f>
        <v>1742.62283</v>
      </c>
      <c r="R8" s="245">
        <v>2242.4726799999999</v>
      </c>
      <c r="S8" s="243">
        <f>1057698.75/1000</f>
        <v>1057.69875</v>
      </c>
      <c r="T8" s="243">
        <v>2302.0630000000001</v>
      </c>
      <c r="U8" s="243">
        <f>1803663.76/1000</f>
        <v>1803.6637599999999</v>
      </c>
      <c r="V8" s="243">
        <v>2374.1790000000001</v>
      </c>
      <c r="W8" s="242">
        <f>1742192.4/1000</f>
        <v>1742.1923999999999</v>
      </c>
      <c r="X8" s="245">
        <v>2347.2959999999998</v>
      </c>
      <c r="Y8" s="243">
        <f>1649174.53/1000</f>
        <v>1649.17453</v>
      </c>
      <c r="Z8" s="243">
        <v>85.548000000000002</v>
      </c>
      <c r="AA8" s="243">
        <f>1665267.37/1000</f>
        <v>1665.26737</v>
      </c>
      <c r="AB8" s="243">
        <v>78.471999999999994</v>
      </c>
      <c r="AC8" s="242">
        <f>1678486.82/1000</f>
        <v>1678.4868200000001</v>
      </c>
    </row>
    <row r="9" spans="1:33" ht="19.5" thickBot="1">
      <c r="A9" s="317">
        <v>2</v>
      </c>
      <c r="B9" s="226" t="s">
        <v>16</v>
      </c>
      <c r="C9" s="177">
        <f t="shared" si="0"/>
        <v>4082.9035399999998</v>
      </c>
      <c r="D9" s="179">
        <f t="shared" si="0"/>
        <v>3717.4851700000004</v>
      </c>
      <c r="E9" s="225">
        <f t="shared" si="1"/>
        <v>91.05003666092</v>
      </c>
      <c r="F9" s="235">
        <f>249791/1000</f>
        <v>249.791</v>
      </c>
      <c r="G9" s="241">
        <f>189327.73/1000</f>
        <v>189.32773</v>
      </c>
      <c r="H9" s="233">
        <f>244063/1000</f>
        <v>244.06299999999999</v>
      </c>
      <c r="I9" s="233">
        <f>197242.8/1000</f>
        <v>197.24279999999999</v>
      </c>
      <c r="J9" s="233">
        <f>288178.94/1000</f>
        <v>288.17894000000001</v>
      </c>
      <c r="K9" s="239">
        <f>198032/1000</f>
        <v>198.03200000000001</v>
      </c>
      <c r="L9" s="235">
        <f>358560/1000</f>
        <v>358.56</v>
      </c>
      <c r="M9" s="233">
        <f>282825.83/1000</f>
        <v>282.82583</v>
      </c>
      <c r="N9" s="233">
        <f>384507/1000</f>
        <v>384.50700000000001</v>
      </c>
      <c r="O9" s="233">
        <f>321660.57/1000</f>
        <v>321.66057000000001</v>
      </c>
      <c r="P9" s="233">
        <f>469040.89/1000</f>
        <v>469.04088999999999</v>
      </c>
      <c r="Q9" s="233">
        <f>389469.59/1000</f>
        <v>389.46959000000004</v>
      </c>
      <c r="R9" s="235">
        <v>507.02771000000001</v>
      </c>
      <c r="S9" s="233">
        <f>237846.79/1000</f>
        <v>237.84679</v>
      </c>
      <c r="T9" s="233">
        <v>506.947</v>
      </c>
      <c r="U9" s="233">
        <f>378116.56/1000</f>
        <v>378.11655999999999</v>
      </c>
      <c r="V9" s="233">
        <v>522.31799999999998</v>
      </c>
      <c r="W9" s="239">
        <f>406797.92/1000</f>
        <v>406.79791999999998</v>
      </c>
      <c r="X9" s="235">
        <v>516.40200000000004</v>
      </c>
      <c r="Y9" s="233">
        <f>370020.41/1000</f>
        <v>370.02040999999997</v>
      </c>
      <c r="Z9" s="233">
        <v>18.814</v>
      </c>
      <c r="AA9" s="233">
        <f>370182.56/1000</f>
        <v>370.18256000000002</v>
      </c>
      <c r="AB9" s="233">
        <v>17.254000000000001</v>
      </c>
      <c r="AC9" s="239">
        <f>375962.41/1000</f>
        <v>375.96240999999998</v>
      </c>
    </row>
    <row r="10" spans="1:33" ht="37.5">
      <c r="A10" s="317">
        <v>3</v>
      </c>
      <c r="B10" s="226" t="s">
        <v>17</v>
      </c>
      <c r="C10" s="232">
        <f t="shared" si="0"/>
        <v>2357.05924</v>
      </c>
      <c r="D10" s="179">
        <f t="shared" si="0"/>
        <v>1595.5454199999999</v>
      </c>
      <c r="E10" s="225">
        <f t="shared" si="1"/>
        <v>67.692207006218467</v>
      </c>
      <c r="F10" s="178">
        <f>SUM(F12:F48)</f>
        <v>11</v>
      </c>
      <c r="G10" s="178">
        <f t="shared" ref="G10:AC10" si="2">SUM(G12:G48)</f>
        <v>0</v>
      </c>
      <c r="H10" s="178">
        <f t="shared" si="2"/>
        <v>34.5</v>
      </c>
      <c r="I10" s="178">
        <f t="shared" si="2"/>
        <v>0</v>
      </c>
      <c r="J10" s="178">
        <f t="shared" si="2"/>
        <v>6.742</v>
      </c>
      <c r="K10" s="178">
        <f t="shared" si="2"/>
        <v>0</v>
      </c>
      <c r="L10" s="178">
        <f t="shared" si="2"/>
        <v>21.550000000000004</v>
      </c>
      <c r="M10" s="178">
        <f t="shared" si="2"/>
        <v>0</v>
      </c>
      <c r="N10" s="178">
        <f t="shared" si="2"/>
        <v>643.47559999999999</v>
      </c>
      <c r="O10" s="178">
        <f t="shared" si="2"/>
        <v>72.102999999999994</v>
      </c>
      <c r="P10" s="178">
        <f t="shared" si="2"/>
        <v>431.38863999999995</v>
      </c>
      <c r="Q10" s="178">
        <f t="shared" si="2"/>
        <v>0.32039999999999996</v>
      </c>
      <c r="R10" s="178">
        <f t="shared" si="2"/>
        <v>303.36200000000008</v>
      </c>
      <c r="S10" s="178">
        <f t="shared" si="2"/>
        <v>118.06700000000001</v>
      </c>
      <c r="T10" s="178">
        <f t="shared" si="2"/>
        <v>598.07799999999997</v>
      </c>
      <c r="U10" s="178">
        <f t="shared" si="2"/>
        <v>137.74600000000001</v>
      </c>
      <c r="V10" s="178">
        <f t="shared" si="2"/>
        <v>74.652999999999992</v>
      </c>
      <c r="W10" s="178">
        <f t="shared" si="2"/>
        <v>67.64500000000001</v>
      </c>
      <c r="X10" s="178">
        <f>SUM(X12:X48)</f>
        <v>93.858000000000004</v>
      </c>
      <c r="Y10" s="178">
        <f t="shared" si="2"/>
        <v>269.28086000000002</v>
      </c>
      <c r="Z10" s="178">
        <f t="shared" si="2"/>
        <v>114.30199999999999</v>
      </c>
      <c r="AA10" s="178">
        <f t="shared" si="2"/>
        <v>268.21600000000001</v>
      </c>
      <c r="AB10" s="178">
        <f t="shared" si="2"/>
        <v>24.15</v>
      </c>
      <c r="AC10" s="178">
        <f t="shared" si="2"/>
        <v>662.16715999999997</v>
      </c>
    </row>
    <row r="11" spans="1:33" ht="18.75" hidden="1">
      <c r="A11" s="221" t="s">
        <v>18</v>
      </c>
      <c r="B11" s="296" t="s">
        <v>133</v>
      </c>
      <c r="C11" s="290"/>
      <c r="D11" s="287"/>
      <c r="E11" s="289"/>
      <c r="F11" s="306"/>
      <c r="G11" s="307"/>
      <c r="H11" s="307"/>
      <c r="I11" s="307"/>
      <c r="J11" s="307"/>
      <c r="K11" s="286"/>
      <c r="L11" s="306"/>
      <c r="M11" s="307"/>
      <c r="N11" s="307"/>
      <c r="O11" s="307"/>
      <c r="P11" s="307"/>
      <c r="Q11" s="307"/>
      <c r="R11" s="288"/>
      <c r="S11" s="287"/>
      <c r="T11" s="287"/>
      <c r="U11" s="287"/>
      <c r="V11" s="287"/>
      <c r="W11" s="286"/>
      <c r="X11" s="177"/>
      <c r="Y11" s="175"/>
      <c r="Z11" s="175"/>
      <c r="AA11" s="175"/>
      <c r="AB11" s="175"/>
      <c r="AC11" s="174"/>
    </row>
    <row r="12" spans="1:33" ht="18.75">
      <c r="A12" s="221" t="s">
        <v>18</v>
      </c>
      <c r="B12" s="333" t="s">
        <v>133</v>
      </c>
      <c r="C12" s="293">
        <f>F12+H12+J12+L12+N12+P12+R12+T12+V12+X12+Z12+AB12</f>
        <v>101.64</v>
      </c>
      <c r="D12" s="292">
        <f>G12+I12+K12+M12+O12+Q12+S12+U12+W12+Y12+AA12+AC12</f>
        <v>101.58799999999999</v>
      </c>
      <c r="E12" s="295">
        <f t="shared" ref="E12" si="3">D12/C12*100</f>
        <v>99.948839039748123</v>
      </c>
      <c r="F12" s="308">
        <v>0</v>
      </c>
      <c r="G12" s="309"/>
      <c r="H12" s="309">
        <v>0</v>
      </c>
      <c r="I12" s="309"/>
      <c r="J12" s="309">
        <v>0</v>
      </c>
      <c r="K12" s="291"/>
      <c r="L12" s="308">
        <v>0</v>
      </c>
      <c r="M12" s="309"/>
      <c r="N12" s="309">
        <v>0</v>
      </c>
      <c r="O12" s="309"/>
      <c r="P12" s="309">
        <v>0</v>
      </c>
      <c r="Q12" s="309"/>
      <c r="R12" s="310">
        <v>0</v>
      </c>
      <c r="S12" s="311"/>
      <c r="T12" s="311"/>
      <c r="U12" s="311"/>
      <c r="V12" s="311">
        <v>0</v>
      </c>
      <c r="W12" s="291"/>
      <c r="X12" s="177"/>
      <c r="Y12" s="175"/>
      <c r="Z12" s="175">
        <v>101.64</v>
      </c>
      <c r="AA12" s="175">
        <f>(51012+50576)/1000</f>
        <v>101.58799999999999</v>
      </c>
      <c r="AB12" s="175"/>
      <c r="AC12" s="174"/>
    </row>
    <row r="13" spans="1:33" ht="31.5">
      <c r="A13" s="221" t="s">
        <v>19</v>
      </c>
      <c r="B13" s="334" t="s">
        <v>271</v>
      </c>
      <c r="C13" s="293">
        <f t="shared" ref="C13:C48" si="4">F13+H13+J13+L13+N13+P13+R13+T13+V13+X13+Z13+AB13</f>
        <v>3.694</v>
      </c>
      <c r="D13" s="292">
        <f t="shared" ref="C13:D48" si="5">G13+I13+K13+M13+O13+Q13+S13+U13+W13+Y13+AA13+AC13</f>
        <v>1.2</v>
      </c>
      <c r="E13" s="295">
        <f t="shared" si="1"/>
        <v>32.485110990795881</v>
      </c>
      <c r="F13" s="293">
        <v>0</v>
      </c>
      <c r="G13" s="292"/>
      <c r="H13" s="292">
        <v>0</v>
      </c>
      <c r="I13" s="292"/>
      <c r="J13" s="292">
        <v>0</v>
      </c>
      <c r="K13" s="294"/>
      <c r="L13" s="293">
        <v>0</v>
      </c>
      <c r="M13" s="292"/>
      <c r="N13" s="292">
        <v>0</v>
      </c>
      <c r="O13" s="292"/>
      <c r="P13" s="292">
        <v>0</v>
      </c>
      <c r="Q13" s="292"/>
      <c r="R13" s="310">
        <v>0</v>
      </c>
      <c r="S13" s="287"/>
      <c r="T13" s="311">
        <v>3.694</v>
      </c>
      <c r="U13" s="287"/>
      <c r="V13" s="311">
        <v>0</v>
      </c>
      <c r="W13" s="291">
        <f>1200/1000</f>
        <v>1.2</v>
      </c>
      <c r="X13" s="177"/>
      <c r="Y13" s="175"/>
      <c r="Z13" s="175"/>
      <c r="AA13" s="175"/>
      <c r="AB13" s="175"/>
      <c r="AC13" s="174"/>
      <c r="AG13" s="396">
        <f>SUM(O8+O9+O54+O130+O131+O136)</f>
        <v>2074.4956600000005</v>
      </c>
    </row>
    <row r="14" spans="1:33" ht="31.5">
      <c r="A14" s="221" t="s">
        <v>20</v>
      </c>
      <c r="B14" s="334" t="s">
        <v>266</v>
      </c>
      <c r="C14" s="293">
        <f t="shared" si="4"/>
        <v>0</v>
      </c>
      <c r="D14" s="292">
        <f t="shared" si="5"/>
        <v>0</v>
      </c>
      <c r="E14" s="295" t="e">
        <f t="shared" ref="E14" si="6">D14/C14*100</f>
        <v>#DIV/0!</v>
      </c>
      <c r="F14" s="293"/>
      <c r="G14" s="292"/>
      <c r="H14" s="292">
        <v>0</v>
      </c>
      <c r="I14" s="292"/>
      <c r="J14" s="292">
        <v>0</v>
      </c>
      <c r="K14" s="294"/>
      <c r="L14" s="293">
        <v>0</v>
      </c>
      <c r="M14" s="292"/>
      <c r="N14" s="292">
        <v>0</v>
      </c>
      <c r="O14" s="292"/>
      <c r="P14" s="292">
        <v>0</v>
      </c>
      <c r="Q14" s="292"/>
      <c r="R14" s="310">
        <v>0</v>
      </c>
      <c r="S14" s="287"/>
      <c r="T14" s="311">
        <v>0</v>
      </c>
      <c r="U14" s="287"/>
      <c r="V14" s="311">
        <v>0</v>
      </c>
      <c r="W14" s="286"/>
      <c r="X14" s="177"/>
      <c r="Y14" s="175"/>
      <c r="Z14" s="175"/>
      <c r="AA14" s="175"/>
      <c r="AB14" s="175"/>
      <c r="AC14" s="174"/>
    </row>
    <row r="15" spans="1:33" ht="31.5">
      <c r="A15" s="221" t="s">
        <v>21</v>
      </c>
      <c r="B15" s="334" t="s">
        <v>272</v>
      </c>
      <c r="C15" s="293">
        <f t="shared" si="4"/>
        <v>1.8240000000000001</v>
      </c>
      <c r="D15" s="292">
        <f t="shared" si="5"/>
        <v>1.8240000000000001</v>
      </c>
      <c r="E15" s="295">
        <f t="shared" si="1"/>
        <v>100</v>
      </c>
      <c r="F15" s="293">
        <v>0</v>
      </c>
      <c r="G15" s="292"/>
      <c r="H15" s="292">
        <v>0</v>
      </c>
      <c r="I15" s="292"/>
      <c r="J15" s="292">
        <v>0</v>
      </c>
      <c r="K15" s="294"/>
      <c r="L15" s="293">
        <v>0</v>
      </c>
      <c r="M15" s="292"/>
      <c r="N15" s="292">
        <v>0</v>
      </c>
      <c r="O15" s="292"/>
      <c r="P15" s="292">
        <v>0</v>
      </c>
      <c r="Q15" s="292"/>
      <c r="R15" s="310">
        <v>1.8240000000000001</v>
      </c>
      <c r="S15" s="287"/>
      <c r="T15" s="311">
        <v>0</v>
      </c>
      <c r="U15" s="287"/>
      <c r="V15" s="311">
        <v>0</v>
      </c>
      <c r="W15" s="286"/>
      <c r="X15" s="177"/>
      <c r="Y15" s="175">
        <f>1824/1000</f>
        <v>1.8240000000000001</v>
      </c>
      <c r="Z15" s="175"/>
      <c r="AA15" s="175"/>
      <c r="AB15" s="175"/>
      <c r="AC15" s="174"/>
    </row>
    <row r="16" spans="1:33" ht="31.5">
      <c r="A16" s="221" t="s">
        <v>22</v>
      </c>
      <c r="B16" s="334" t="s">
        <v>300</v>
      </c>
      <c r="C16" s="293">
        <f t="shared" si="4"/>
        <v>0</v>
      </c>
      <c r="D16" s="292">
        <f t="shared" si="5"/>
        <v>0</v>
      </c>
      <c r="E16" s="295" t="e">
        <f t="shared" si="1"/>
        <v>#DIV/0!</v>
      </c>
      <c r="F16" s="293">
        <v>0</v>
      </c>
      <c r="G16" s="292"/>
      <c r="H16" s="292">
        <v>0</v>
      </c>
      <c r="I16" s="292"/>
      <c r="J16" s="292">
        <v>0</v>
      </c>
      <c r="K16" s="294"/>
      <c r="L16" s="293">
        <v>0</v>
      </c>
      <c r="M16" s="292"/>
      <c r="N16" s="292">
        <v>0</v>
      </c>
      <c r="O16" s="292"/>
      <c r="P16" s="292">
        <v>0</v>
      </c>
      <c r="Q16" s="292"/>
      <c r="R16" s="310">
        <v>0</v>
      </c>
      <c r="S16" s="287"/>
      <c r="T16" s="311">
        <v>0</v>
      </c>
      <c r="U16" s="287"/>
      <c r="V16" s="311">
        <v>0</v>
      </c>
      <c r="W16" s="286"/>
      <c r="X16" s="177"/>
      <c r="Y16" s="175"/>
      <c r="Z16" s="175"/>
      <c r="AA16" s="175"/>
      <c r="AB16" s="175"/>
      <c r="AC16" s="174"/>
    </row>
    <row r="17" spans="1:29" ht="46.5">
      <c r="A17" s="221" t="s">
        <v>23</v>
      </c>
      <c r="B17" s="334" t="s">
        <v>268</v>
      </c>
      <c r="C17" s="293">
        <f t="shared" si="4"/>
        <v>62.744999999999997</v>
      </c>
      <c r="D17" s="292">
        <f t="shared" si="5"/>
        <v>62.744999999999997</v>
      </c>
      <c r="E17" s="295">
        <f t="shared" si="1"/>
        <v>100</v>
      </c>
      <c r="F17" s="293">
        <v>0</v>
      </c>
      <c r="G17" s="292"/>
      <c r="H17" s="292">
        <v>0</v>
      </c>
      <c r="I17" s="292"/>
      <c r="J17" s="292">
        <v>0</v>
      </c>
      <c r="K17" s="294"/>
      <c r="L17" s="293">
        <v>0</v>
      </c>
      <c r="M17" s="292"/>
      <c r="N17" s="292">
        <v>62.744999999999997</v>
      </c>
      <c r="O17" s="292">
        <f>62745/1000</f>
        <v>62.744999999999997</v>
      </c>
      <c r="P17" s="292">
        <v>0</v>
      </c>
      <c r="Q17" s="292"/>
      <c r="R17" s="310">
        <v>0</v>
      </c>
      <c r="S17" s="287"/>
      <c r="T17" s="311">
        <v>0</v>
      </c>
      <c r="U17" s="287"/>
      <c r="V17" s="311">
        <v>0</v>
      </c>
      <c r="W17" s="286"/>
      <c r="X17" s="177"/>
      <c r="Y17" s="175"/>
      <c r="Z17" s="175"/>
      <c r="AA17" s="175"/>
      <c r="AB17" s="175"/>
      <c r="AC17" s="174"/>
    </row>
    <row r="18" spans="1:29" ht="46.5">
      <c r="A18" s="221" t="s">
        <v>24</v>
      </c>
      <c r="B18" s="334" t="s">
        <v>301</v>
      </c>
      <c r="C18" s="293">
        <f t="shared" si="4"/>
        <v>490.67599999999993</v>
      </c>
      <c r="D18" s="292">
        <f t="shared" si="5"/>
        <v>283.95800000000003</v>
      </c>
      <c r="E18" s="295">
        <f t="shared" si="1"/>
        <v>57.870774197229956</v>
      </c>
      <c r="F18" s="293">
        <v>0</v>
      </c>
      <c r="G18" s="292"/>
      <c r="H18" s="292">
        <v>0</v>
      </c>
      <c r="I18" s="292"/>
      <c r="J18" s="292">
        <v>0</v>
      </c>
      <c r="K18" s="294"/>
      <c r="L18" s="293">
        <v>0</v>
      </c>
      <c r="M18" s="292"/>
      <c r="N18" s="292">
        <v>0</v>
      </c>
      <c r="O18" s="292"/>
      <c r="P18" s="292">
        <f>169063/1000</f>
        <v>169.06299999999999</v>
      </c>
      <c r="Q18" s="292"/>
      <c r="R18" s="310">
        <v>130.09399999999999</v>
      </c>
      <c r="S18" s="287"/>
      <c r="T18" s="311">
        <v>169.244</v>
      </c>
      <c r="U18" s="311">
        <f>128746/1000</f>
        <v>128.74600000000001</v>
      </c>
      <c r="V18" s="311">
        <v>0</v>
      </c>
      <c r="W18" s="291">
        <f>65447/1000</f>
        <v>65.447000000000003</v>
      </c>
      <c r="X18" s="177"/>
      <c r="Y18" s="175">
        <f>(3943+3482+3482+3482+3482+3943+3943+3943+3943+3943+3943+3943+3943+3943+3930+2356+3900+3482+3943+272+3482+3482)/1000</f>
        <v>78.204999999999998</v>
      </c>
      <c r="Z18" s="175">
        <v>4.125</v>
      </c>
      <c r="AA18" s="175">
        <f>(3389+269+285)/1000</f>
        <v>3.9430000000000001</v>
      </c>
      <c r="AB18" s="175">
        <v>18.149999999999999</v>
      </c>
      <c r="AC18" s="174">
        <f>(3943+3674)/1000</f>
        <v>7.617</v>
      </c>
    </row>
    <row r="19" spans="1:29" ht="18.75">
      <c r="A19" s="221" t="s">
        <v>25</v>
      </c>
      <c r="B19" s="334" t="s">
        <v>302</v>
      </c>
      <c r="C19" s="293">
        <f t="shared" si="4"/>
        <v>53.78</v>
      </c>
      <c r="D19" s="292">
        <f t="shared" si="5"/>
        <v>53.78</v>
      </c>
      <c r="E19" s="295">
        <f t="shared" si="1"/>
        <v>100</v>
      </c>
      <c r="F19" s="293">
        <v>0</v>
      </c>
      <c r="G19" s="292"/>
      <c r="H19" s="292">
        <v>0</v>
      </c>
      <c r="I19" s="292"/>
      <c r="J19" s="292">
        <v>0</v>
      </c>
      <c r="K19" s="294"/>
      <c r="L19" s="293">
        <f>4213/1000</f>
        <v>4.2130000000000001</v>
      </c>
      <c r="M19" s="292"/>
      <c r="N19" s="292">
        <v>0</v>
      </c>
      <c r="O19" s="292"/>
      <c r="P19" s="292">
        <v>16.5</v>
      </c>
      <c r="Q19" s="292"/>
      <c r="R19" s="310">
        <v>33.067</v>
      </c>
      <c r="S19" s="311">
        <f>53780/1000</f>
        <v>53.78</v>
      </c>
      <c r="T19" s="311">
        <v>0</v>
      </c>
      <c r="U19" s="287"/>
      <c r="V19" s="311">
        <v>0</v>
      </c>
      <c r="W19" s="286"/>
      <c r="X19" s="177"/>
      <c r="Y19" s="175"/>
      <c r="Z19" s="175"/>
      <c r="AA19" s="175"/>
      <c r="AB19" s="175"/>
      <c r="AC19" s="174"/>
    </row>
    <row r="20" spans="1:29" ht="18.75">
      <c r="A20" s="221" t="s">
        <v>27</v>
      </c>
      <c r="B20" s="334" t="s">
        <v>26</v>
      </c>
      <c r="C20" s="293">
        <f t="shared" si="4"/>
        <v>84.355800000000002</v>
      </c>
      <c r="D20" s="292">
        <f t="shared" si="5"/>
        <v>74.099999999999994</v>
      </c>
      <c r="E20" s="295">
        <f t="shared" si="1"/>
        <v>87.842211205394278</v>
      </c>
      <c r="F20" s="293">
        <v>0</v>
      </c>
      <c r="G20" s="292"/>
      <c r="H20" s="292">
        <v>0</v>
      </c>
      <c r="I20" s="292"/>
      <c r="J20" s="292">
        <v>0</v>
      </c>
      <c r="K20" s="294"/>
      <c r="L20" s="293">
        <v>0</v>
      </c>
      <c r="M20" s="292"/>
      <c r="N20" s="292">
        <v>11.678800000000001</v>
      </c>
      <c r="O20" s="292"/>
      <c r="P20" s="292">
        <f>1650/1000</f>
        <v>1.65</v>
      </c>
      <c r="Q20" s="292"/>
      <c r="R20" s="310">
        <v>67.927000000000007</v>
      </c>
      <c r="S20" s="287"/>
      <c r="T20" s="311">
        <v>1</v>
      </c>
      <c r="U20" s="287"/>
      <c r="V20" s="311">
        <v>2.1</v>
      </c>
      <c r="W20" s="286"/>
      <c r="X20" s="177"/>
      <c r="Y20" s="175"/>
      <c r="Z20" s="175"/>
      <c r="AA20" s="175"/>
      <c r="AB20" s="175"/>
      <c r="AC20" s="174">
        <f>74100/1000</f>
        <v>74.099999999999994</v>
      </c>
    </row>
    <row r="21" spans="1:29" ht="18.75">
      <c r="A21" s="221" t="s">
        <v>28</v>
      </c>
      <c r="B21" s="334" t="s">
        <v>303</v>
      </c>
      <c r="C21" s="293">
        <f t="shared" si="4"/>
        <v>3.1</v>
      </c>
      <c r="D21" s="292">
        <f t="shared" si="5"/>
        <v>0</v>
      </c>
      <c r="E21" s="295">
        <f t="shared" si="1"/>
        <v>0</v>
      </c>
      <c r="F21" s="293">
        <v>0</v>
      </c>
      <c r="G21" s="292"/>
      <c r="H21" s="292">
        <v>0</v>
      </c>
      <c r="I21" s="292"/>
      <c r="J21" s="292">
        <v>0</v>
      </c>
      <c r="K21" s="294"/>
      <c r="L21" s="293">
        <v>0</v>
      </c>
      <c r="M21" s="292"/>
      <c r="N21" s="292">
        <f>3100/1000</f>
        <v>3.1</v>
      </c>
      <c r="O21" s="292"/>
      <c r="P21" s="292">
        <v>0</v>
      </c>
      <c r="Q21" s="292"/>
      <c r="R21" s="310">
        <v>0</v>
      </c>
      <c r="S21" s="287"/>
      <c r="T21" s="311">
        <v>0</v>
      </c>
      <c r="U21" s="287"/>
      <c r="V21" s="311">
        <v>0</v>
      </c>
      <c r="W21" s="286"/>
      <c r="X21" s="177"/>
      <c r="Y21" s="175"/>
      <c r="Z21" s="175"/>
      <c r="AA21" s="175"/>
      <c r="AB21" s="175"/>
      <c r="AC21" s="174"/>
    </row>
    <row r="22" spans="1:29" ht="18.75">
      <c r="A22" s="221" t="s">
        <v>29</v>
      </c>
      <c r="B22" s="334" t="s">
        <v>304</v>
      </c>
      <c r="C22" s="293">
        <f t="shared" si="4"/>
        <v>0</v>
      </c>
      <c r="D22" s="292">
        <f t="shared" si="5"/>
        <v>0</v>
      </c>
      <c r="E22" s="295" t="e">
        <f t="shared" si="1"/>
        <v>#DIV/0!</v>
      </c>
      <c r="F22" s="293">
        <v>0</v>
      </c>
      <c r="G22" s="292"/>
      <c r="H22" s="292">
        <v>0</v>
      </c>
      <c r="I22" s="292"/>
      <c r="J22" s="292">
        <v>0</v>
      </c>
      <c r="K22" s="294"/>
      <c r="L22" s="293">
        <v>0</v>
      </c>
      <c r="M22" s="292"/>
      <c r="N22" s="292">
        <v>0</v>
      </c>
      <c r="O22" s="292"/>
      <c r="P22" s="292">
        <v>0</v>
      </c>
      <c r="Q22" s="292"/>
      <c r="R22" s="310">
        <v>0</v>
      </c>
      <c r="S22" s="287"/>
      <c r="T22" s="311">
        <v>0</v>
      </c>
      <c r="U22" s="287"/>
      <c r="V22" s="311">
        <v>0</v>
      </c>
      <c r="W22" s="286"/>
      <c r="X22" s="177"/>
      <c r="Y22" s="175"/>
      <c r="Z22" s="175"/>
      <c r="AA22" s="175"/>
      <c r="AB22" s="175"/>
      <c r="AC22" s="174"/>
    </row>
    <row r="23" spans="1:29" ht="31.5">
      <c r="A23" s="221" t="s">
        <v>30</v>
      </c>
      <c r="B23" s="334" t="s">
        <v>305</v>
      </c>
      <c r="C23" s="293">
        <f t="shared" si="4"/>
        <v>8.1999999999999993</v>
      </c>
      <c r="D23" s="292">
        <f t="shared" si="5"/>
        <v>8.1999999999999993</v>
      </c>
      <c r="E23" s="295">
        <f t="shared" si="1"/>
        <v>100</v>
      </c>
      <c r="F23" s="293">
        <v>0</v>
      </c>
      <c r="G23" s="292"/>
      <c r="H23" s="292">
        <v>0</v>
      </c>
      <c r="I23" s="292"/>
      <c r="J23" s="292">
        <v>0</v>
      </c>
      <c r="K23" s="294"/>
      <c r="L23" s="293">
        <v>0</v>
      </c>
      <c r="M23" s="292"/>
      <c r="N23" s="292">
        <f>3200/1000</f>
        <v>3.2</v>
      </c>
      <c r="O23" s="292"/>
      <c r="P23" s="292">
        <v>0</v>
      </c>
      <c r="Q23" s="292"/>
      <c r="R23" s="310">
        <v>0</v>
      </c>
      <c r="S23" s="287"/>
      <c r="T23" s="311">
        <v>0</v>
      </c>
      <c r="U23" s="287"/>
      <c r="V23" s="311">
        <v>0</v>
      </c>
      <c r="W23" s="286"/>
      <c r="X23" s="177"/>
      <c r="Y23" s="175"/>
      <c r="Z23" s="175">
        <v>5</v>
      </c>
      <c r="AA23" s="175"/>
      <c r="AB23" s="175"/>
      <c r="AC23" s="174">
        <v>8.1999999999999993</v>
      </c>
    </row>
    <row r="24" spans="1:29" ht="18.75">
      <c r="A24" s="221" t="s">
        <v>31</v>
      </c>
      <c r="B24" s="334" t="s">
        <v>306</v>
      </c>
      <c r="C24" s="292">
        <f t="shared" si="5"/>
        <v>5.1000000000000005</v>
      </c>
      <c r="D24" s="292">
        <f t="shared" si="5"/>
        <v>0</v>
      </c>
      <c r="E24" s="295">
        <f t="shared" si="1"/>
        <v>0</v>
      </c>
      <c r="F24" s="293">
        <v>0</v>
      </c>
      <c r="G24" s="292"/>
      <c r="H24" s="292">
        <v>1</v>
      </c>
      <c r="I24" s="292"/>
      <c r="J24" s="292">
        <v>0</v>
      </c>
      <c r="K24" s="294"/>
      <c r="L24" s="293">
        <v>0</v>
      </c>
      <c r="M24" s="292"/>
      <c r="N24" s="292">
        <f>3700/1000</f>
        <v>3.7</v>
      </c>
      <c r="O24" s="292"/>
      <c r="P24" s="292">
        <v>0</v>
      </c>
      <c r="Q24" s="292"/>
      <c r="R24" s="310">
        <v>0</v>
      </c>
      <c r="S24" s="287"/>
      <c r="T24" s="311">
        <v>0</v>
      </c>
      <c r="U24" s="287"/>
      <c r="V24" s="311">
        <v>0.4</v>
      </c>
      <c r="W24" s="286"/>
      <c r="X24" s="177"/>
      <c r="Y24" s="175"/>
      <c r="Z24" s="175"/>
      <c r="AA24" s="175"/>
      <c r="AB24" s="175"/>
      <c r="AC24" s="174"/>
    </row>
    <row r="25" spans="1:29" ht="18.75">
      <c r="A25" s="221" t="s">
        <v>33</v>
      </c>
      <c r="B25" s="335" t="s">
        <v>32</v>
      </c>
      <c r="C25" s="293">
        <f t="shared" si="4"/>
        <v>241.14164</v>
      </c>
      <c r="D25" s="292">
        <f t="shared" si="5"/>
        <v>141.71415999999999</v>
      </c>
      <c r="E25" s="295">
        <f t="shared" si="1"/>
        <v>58.768017004446016</v>
      </c>
      <c r="F25" s="293">
        <v>0</v>
      </c>
      <c r="G25" s="292"/>
      <c r="H25" s="292">
        <v>0</v>
      </c>
      <c r="I25" s="292"/>
      <c r="J25" s="292">
        <f>6701/1000</f>
        <v>6.7009999999999996</v>
      </c>
      <c r="K25" s="294"/>
      <c r="L25" s="293">
        <f>7500/1000</f>
        <v>7.5</v>
      </c>
      <c r="M25" s="292"/>
      <c r="N25" s="292">
        <f>8300/1000</f>
        <v>8.3000000000000007</v>
      </c>
      <c r="O25" s="292">
        <f>(1758+7600)/1000</f>
        <v>9.3580000000000005</v>
      </c>
      <c r="P25" s="292">
        <v>178.17764</v>
      </c>
      <c r="Q25" s="292"/>
      <c r="R25" s="310">
        <v>6.5</v>
      </c>
      <c r="S25" s="287"/>
      <c r="T25" s="311">
        <v>0</v>
      </c>
      <c r="U25" s="287"/>
      <c r="V25" s="311">
        <v>18.907</v>
      </c>
      <c r="W25" s="286"/>
      <c r="X25" s="177">
        <v>14.6</v>
      </c>
      <c r="Y25" s="175">
        <f>(27000+20355+20160+12015)/1000</f>
        <v>79.53</v>
      </c>
      <c r="Z25" s="175"/>
      <c r="AA25" s="175">
        <v>44.1</v>
      </c>
      <c r="AB25" s="175">
        <v>0.45600000000000002</v>
      </c>
      <c r="AC25" s="174">
        <f>8726.16/1000</f>
        <v>8.7261600000000001</v>
      </c>
    </row>
    <row r="26" spans="1:29" ht="18.75">
      <c r="A26" s="221" t="s">
        <v>34</v>
      </c>
      <c r="B26" s="336" t="s">
        <v>307</v>
      </c>
      <c r="C26" s="293">
        <f t="shared" si="4"/>
        <v>133.94958</v>
      </c>
      <c r="D26" s="292">
        <f t="shared" si="5"/>
        <v>130.70186000000001</v>
      </c>
      <c r="E26" s="295">
        <f t="shared" ref="E26:E28" si="7">D26/C26*100</f>
        <v>97.575416063267994</v>
      </c>
      <c r="F26" s="293">
        <v>4.25</v>
      </c>
      <c r="G26" s="292"/>
      <c r="H26" s="292">
        <f>12000/1000</f>
        <v>12</v>
      </c>
      <c r="I26" s="292"/>
      <c r="J26" s="292">
        <v>0</v>
      </c>
      <c r="K26" s="294"/>
      <c r="L26" s="293">
        <v>2.2239800000000001</v>
      </c>
      <c r="M26" s="292"/>
      <c r="N26" s="292">
        <v>4.7346000000000004</v>
      </c>
      <c r="O26" s="292"/>
      <c r="P26" s="292">
        <v>5</v>
      </c>
      <c r="Q26" s="292"/>
      <c r="R26" s="310">
        <v>9.4</v>
      </c>
      <c r="S26" s="287"/>
      <c r="T26" s="311">
        <v>65.314999999999998</v>
      </c>
      <c r="U26" s="287"/>
      <c r="V26" s="311">
        <v>31.026</v>
      </c>
      <c r="W26" s="286"/>
      <c r="X26" s="177"/>
      <c r="Y26" s="175">
        <f>(88432.14+7929.72)/1000</f>
        <v>96.361860000000007</v>
      </c>
      <c r="Z26" s="175"/>
      <c r="AA26" s="175">
        <f>7160/1000</f>
        <v>7.16</v>
      </c>
      <c r="AB26" s="175"/>
      <c r="AC26" s="174">
        <f>27180/1000</f>
        <v>27.18</v>
      </c>
    </row>
    <row r="27" spans="1:29" ht="18.75">
      <c r="A27" s="221" t="s">
        <v>35</v>
      </c>
      <c r="B27" s="336" t="s">
        <v>308</v>
      </c>
      <c r="C27" s="293">
        <f t="shared" si="4"/>
        <v>0.75</v>
      </c>
      <c r="D27" s="292">
        <f t="shared" si="5"/>
        <v>0</v>
      </c>
      <c r="E27" s="295">
        <f t="shared" si="7"/>
        <v>0</v>
      </c>
      <c r="F27" s="293">
        <v>0.15</v>
      </c>
      <c r="G27" s="292"/>
      <c r="H27" s="292">
        <v>0</v>
      </c>
      <c r="I27" s="292"/>
      <c r="J27" s="292">
        <v>0</v>
      </c>
      <c r="K27" s="294"/>
      <c r="L27" s="293">
        <f>300/1000</f>
        <v>0.3</v>
      </c>
      <c r="M27" s="292"/>
      <c r="N27" s="292">
        <v>0</v>
      </c>
      <c r="O27" s="292"/>
      <c r="P27" s="292">
        <v>0</v>
      </c>
      <c r="Q27" s="292"/>
      <c r="R27" s="310">
        <v>0.3</v>
      </c>
      <c r="S27" s="287"/>
      <c r="T27" s="311">
        <v>0</v>
      </c>
      <c r="U27" s="287"/>
      <c r="V27" s="311">
        <v>0</v>
      </c>
      <c r="W27" s="286"/>
      <c r="X27" s="177"/>
      <c r="Y27" s="175"/>
      <c r="Z27" s="175"/>
      <c r="AA27" s="175"/>
      <c r="AB27" s="175"/>
      <c r="AC27" s="174"/>
    </row>
    <row r="28" spans="1:29" ht="18.75">
      <c r="A28" s="221" t="s">
        <v>36</v>
      </c>
      <c r="B28" s="333" t="s">
        <v>309</v>
      </c>
      <c r="C28" s="293">
        <f t="shared" si="4"/>
        <v>6</v>
      </c>
      <c r="D28" s="292">
        <f t="shared" si="5"/>
        <v>5.7</v>
      </c>
      <c r="E28" s="295">
        <f t="shared" si="7"/>
        <v>95</v>
      </c>
      <c r="F28" s="293">
        <v>1.2</v>
      </c>
      <c r="G28" s="292"/>
      <c r="H28" s="292">
        <v>0</v>
      </c>
      <c r="I28" s="292"/>
      <c r="J28" s="292">
        <v>0</v>
      </c>
      <c r="K28" s="294"/>
      <c r="L28" s="293">
        <v>4.8</v>
      </c>
      <c r="M28" s="292"/>
      <c r="N28" s="292">
        <v>0</v>
      </c>
      <c r="O28" s="292"/>
      <c r="P28" s="292">
        <v>0</v>
      </c>
      <c r="Q28" s="292"/>
      <c r="R28" s="310">
        <v>0</v>
      </c>
      <c r="S28" s="311">
        <f>5700/1000</f>
        <v>5.7</v>
      </c>
      <c r="T28" s="310">
        <v>0</v>
      </c>
      <c r="U28" s="287"/>
      <c r="V28" s="311">
        <v>0</v>
      </c>
      <c r="W28" s="286"/>
      <c r="X28" s="177"/>
      <c r="Y28" s="175"/>
      <c r="Z28" s="175"/>
      <c r="AA28" s="175"/>
      <c r="AB28" s="175"/>
      <c r="AC28" s="174"/>
    </row>
    <row r="29" spans="1:29" ht="18.75">
      <c r="A29" s="221" t="s">
        <v>37</v>
      </c>
      <c r="B29" s="334" t="s">
        <v>310</v>
      </c>
      <c r="C29" s="293">
        <f t="shared" si="4"/>
        <v>1.9</v>
      </c>
      <c r="D29" s="292">
        <f t="shared" si="5"/>
        <v>0</v>
      </c>
      <c r="E29" s="295">
        <f t="shared" si="1"/>
        <v>0</v>
      </c>
      <c r="F29" s="293">
        <v>0.4</v>
      </c>
      <c r="G29" s="292"/>
      <c r="H29" s="292">
        <v>0</v>
      </c>
      <c r="I29" s="292"/>
      <c r="J29" s="292">
        <v>0</v>
      </c>
      <c r="K29" s="294"/>
      <c r="L29" s="293">
        <f>750/1000</f>
        <v>0.75</v>
      </c>
      <c r="M29" s="292"/>
      <c r="N29" s="292">
        <v>0</v>
      </c>
      <c r="O29" s="292"/>
      <c r="P29" s="292">
        <v>0</v>
      </c>
      <c r="Q29" s="292"/>
      <c r="R29" s="310">
        <v>0.75</v>
      </c>
      <c r="S29" s="287"/>
      <c r="T29" s="311">
        <v>0</v>
      </c>
      <c r="U29" s="287"/>
      <c r="V29" s="311">
        <v>0</v>
      </c>
      <c r="W29" s="286"/>
      <c r="X29" s="177"/>
      <c r="Y29" s="175"/>
      <c r="Z29" s="175"/>
      <c r="AA29" s="175"/>
      <c r="AB29" s="175"/>
      <c r="AC29" s="174"/>
    </row>
    <row r="30" spans="1:29" ht="18.75">
      <c r="A30" s="221" t="s">
        <v>113</v>
      </c>
      <c r="B30" s="334" t="s">
        <v>311</v>
      </c>
      <c r="C30" s="293">
        <f t="shared" si="4"/>
        <v>362.5378</v>
      </c>
      <c r="D30" s="292">
        <f t="shared" si="5"/>
        <v>58.587000000000003</v>
      </c>
      <c r="E30" s="295">
        <f t="shared" si="1"/>
        <v>16.160245910909151</v>
      </c>
      <c r="F30" s="293">
        <v>0</v>
      </c>
      <c r="G30" s="292"/>
      <c r="H30" s="292">
        <f>1500/1000</f>
        <v>1.5</v>
      </c>
      <c r="I30" s="292"/>
      <c r="J30" s="292">
        <f>41/1000</f>
        <v>4.1000000000000002E-2</v>
      </c>
      <c r="K30" s="294"/>
      <c r="L30" s="293">
        <v>0</v>
      </c>
      <c r="M30" s="292"/>
      <c r="N30" s="292">
        <v>41.9968</v>
      </c>
      <c r="O30" s="292"/>
      <c r="P30" s="292">
        <v>55</v>
      </c>
      <c r="Q30" s="292"/>
      <c r="R30" s="310">
        <v>0</v>
      </c>
      <c r="S30" s="311">
        <f>58587/1000</f>
        <v>58.587000000000003</v>
      </c>
      <c r="T30" s="311">
        <v>264</v>
      </c>
      <c r="U30" s="287"/>
      <c r="V30" s="311">
        <v>0</v>
      </c>
      <c r="W30" s="286"/>
      <c r="X30" s="177"/>
      <c r="Y30" s="175"/>
      <c r="Z30" s="175"/>
      <c r="AA30" s="175"/>
      <c r="AB30" s="175"/>
      <c r="AC30" s="174"/>
    </row>
    <row r="31" spans="1:29" ht="31.5">
      <c r="A31" s="221" t="s">
        <v>114</v>
      </c>
      <c r="B31" s="334" t="s">
        <v>312</v>
      </c>
      <c r="C31" s="293">
        <f t="shared" si="4"/>
        <v>500</v>
      </c>
      <c r="D31" s="292">
        <f t="shared" si="5"/>
        <v>500</v>
      </c>
      <c r="E31" s="295">
        <f t="shared" si="1"/>
        <v>100</v>
      </c>
      <c r="F31" s="293">
        <v>0</v>
      </c>
      <c r="G31" s="292"/>
      <c r="H31" s="292">
        <v>0</v>
      </c>
      <c r="I31" s="292"/>
      <c r="J31" s="292">
        <v>0</v>
      </c>
      <c r="K31" s="294"/>
      <c r="L31" s="293">
        <v>0</v>
      </c>
      <c r="M31" s="292"/>
      <c r="N31" s="292">
        <f>500000/1000</f>
        <v>500</v>
      </c>
      <c r="O31" s="292"/>
      <c r="P31" s="292">
        <v>0</v>
      </c>
      <c r="Q31" s="292"/>
      <c r="R31" s="310">
        <v>0</v>
      </c>
      <c r="S31" s="287"/>
      <c r="T31" s="311">
        <v>0</v>
      </c>
      <c r="U31" s="287"/>
      <c r="V31" s="311">
        <v>0</v>
      </c>
      <c r="W31" s="286"/>
      <c r="X31" s="177"/>
      <c r="Y31" s="175"/>
      <c r="Z31" s="175"/>
      <c r="AA31" s="175"/>
      <c r="AB31" s="175"/>
      <c r="AC31" s="174">
        <f>500000/1000</f>
        <v>500</v>
      </c>
    </row>
    <row r="32" spans="1:29" ht="18.75">
      <c r="A32" s="221" t="s">
        <v>115</v>
      </c>
      <c r="B32" s="334" t="s">
        <v>313</v>
      </c>
      <c r="C32" s="293">
        <f t="shared" si="4"/>
        <v>4.6130199999999997</v>
      </c>
      <c r="D32" s="292">
        <f t="shared" si="5"/>
        <v>0</v>
      </c>
      <c r="E32" s="295">
        <f t="shared" si="1"/>
        <v>0</v>
      </c>
      <c r="F32" s="293">
        <v>0</v>
      </c>
      <c r="G32" s="292"/>
      <c r="H32" s="292">
        <v>0</v>
      </c>
      <c r="I32" s="292"/>
      <c r="J32" s="292">
        <v>0</v>
      </c>
      <c r="K32" s="294"/>
      <c r="L32" s="293">
        <v>0</v>
      </c>
      <c r="M32" s="292"/>
      <c r="N32" s="292">
        <v>0</v>
      </c>
      <c r="O32" s="292"/>
      <c r="P32" s="292">
        <v>4.6130199999999997</v>
      </c>
      <c r="Q32" s="292"/>
      <c r="R32" s="310">
        <v>0</v>
      </c>
      <c r="S32" s="287"/>
      <c r="T32" s="311">
        <v>0</v>
      </c>
      <c r="U32" s="287"/>
      <c r="V32" s="311">
        <v>0</v>
      </c>
      <c r="W32" s="286"/>
      <c r="X32" s="177"/>
      <c r="Y32" s="175"/>
      <c r="Z32" s="175"/>
      <c r="AA32" s="175"/>
      <c r="AB32" s="175"/>
      <c r="AC32" s="174"/>
    </row>
    <row r="33" spans="1:29" ht="18.75">
      <c r="A33" s="221" t="s">
        <v>117</v>
      </c>
      <c r="B33" s="337" t="s">
        <v>314</v>
      </c>
      <c r="C33" s="293">
        <f t="shared" si="4"/>
        <v>4.2</v>
      </c>
      <c r="D33" s="292">
        <f t="shared" si="5"/>
        <v>0</v>
      </c>
      <c r="E33" s="295">
        <f t="shared" si="1"/>
        <v>0</v>
      </c>
      <c r="F33" s="293">
        <v>0</v>
      </c>
      <c r="G33" s="292"/>
      <c r="H33" s="292">
        <v>0</v>
      </c>
      <c r="I33" s="292"/>
      <c r="J33" s="292">
        <v>0</v>
      </c>
      <c r="K33" s="294"/>
      <c r="L33" s="293">
        <v>0</v>
      </c>
      <c r="M33" s="292"/>
      <c r="N33" s="292">
        <v>0</v>
      </c>
      <c r="O33" s="292"/>
      <c r="P33" s="292">
        <v>0</v>
      </c>
      <c r="Q33" s="292"/>
      <c r="R33" s="310">
        <v>0</v>
      </c>
      <c r="S33" s="287"/>
      <c r="T33" s="311">
        <v>0</v>
      </c>
      <c r="U33" s="287"/>
      <c r="V33" s="311">
        <v>4.2</v>
      </c>
      <c r="W33" s="286"/>
      <c r="X33" s="177"/>
      <c r="Y33" s="175"/>
      <c r="Z33" s="175"/>
      <c r="AA33" s="175"/>
      <c r="AB33" s="175"/>
      <c r="AC33" s="174"/>
    </row>
    <row r="34" spans="1:29" ht="18.75">
      <c r="A34" s="221" t="s">
        <v>131</v>
      </c>
      <c r="B34" s="337" t="s">
        <v>315</v>
      </c>
      <c r="C34" s="293">
        <f t="shared" si="4"/>
        <v>2.8320000000000003</v>
      </c>
      <c r="D34" s="292">
        <f t="shared" si="5"/>
        <v>0</v>
      </c>
      <c r="E34" s="295">
        <f t="shared" ref="E34:E37" si="8">D34/C34*100</f>
        <v>0</v>
      </c>
      <c r="F34" s="293">
        <v>0</v>
      </c>
      <c r="G34" s="292"/>
      <c r="H34" s="292">
        <v>0</v>
      </c>
      <c r="I34" s="292"/>
      <c r="J34" s="292">
        <v>0</v>
      </c>
      <c r="K34" s="286"/>
      <c r="L34" s="293">
        <v>0</v>
      </c>
      <c r="M34" s="292"/>
      <c r="N34" s="292">
        <v>0</v>
      </c>
      <c r="O34" s="287"/>
      <c r="P34" s="311">
        <v>0</v>
      </c>
      <c r="Q34" s="292"/>
      <c r="R34" s="310">
        <v>0</v>
      </c>
      <c r="S34" s="311"/>
      <c r="T34" s="311">
        <v>0</v>
      </c>
      <c r="U34" s="311"/>
      <c r="V34" s="311">
        <v>0</v>
      </c>
      <c r="W34" s="291"/>
      <c r="X34" s="177">
        <v>2.64</v>
      </c>
      <c r="Y34" s="175"/>
      <c r="Z34" s="175">
        <v>0.192</v>
      </c>
      <c r="AA34" s="175"/>
      <c r="AB34" s="175"/>
      <c r="AC34" s="174"/>
    </row>
    <row r="35" spans="1:29" ht="18.75">
      <c r="A35" s="221" t="s">
        <v>132</v>
      </c>
      <c r="B35" s="337" t="s">
        <v>316</v>
      </c>
      <c r="C35" s="293">
        <f t="shared" si="4"/>
        <v>3.5</v>
      </c>
      <c r="D35" s="292">
        <f t="shared" si="5"/>
        <v>0</v>
      </c>
      <c r="E35" s="295">
        <f t="shared" si="8"/>
        <v>0</v>
      </c>
      <c r="F35" s="293">
        <v>0</v>
      </c>
      <c r="G35" s="292"/>
      <c r="H35" s="292">
        <v>0</v>
      </c>
      <c r="I35" s="292"/>
      <c r="J35" s="292">
        <v>0</v>
      </c>
      <c r="K35" s="286"/>
      <c r="L35" s="293">
        <v>0</v>
      </c>
      <c r="M35" s="292"/>
      <c r="N35" s="292">
        <v>0</v>
      </c>
      <c r="O35" s="287"/>
      <c r="P35" s="311">
        <v>0</v>
      </c>
      <c r="Q35" s="292"/>
      <c r="R35" s="310">
        <v>3.5</v>
      </c>
      <c r="S35" s="311"/>
      <c r="T35" s="311">
        <v>0</v>
      </c>
      <c r="U35" s="311"/>
      <c r="V35" s="311">
        <v>0</v>
      </c>
      <c r="W35" s="291"/>
      <c r="X35" s="177"/>
      <c r="Y35" s="175"/>
      <c r="Z35" s="175"/>
      <c r="AA35" s="175"/>
      <c r="AB35" s="175"/>
      <c r="AC35" s="174"/>
    </row>
    <row r="36" spans="1:29" ht="18.75">
      <c r="A36" s="221" t="s">
        <v>265</v>
      </c>
      <c r="B36" s="296" t="s">
        <v>373</v>
      </c>
      <c r="C36" s="293">
        <f t="shared" si="4"/>
        <v>54</v>
      </c>
      <c r="D36" s="292">
        <f t="shared" si="5"/>
        <v>0</v>
      </c>
      <c r="E36" s="295">
        <f t="shared" si="8"/>
        <v>0</v>
      </c>
      <c r="F36" s="293">
        <v>0</v>
      </c>
      <c r="G36" s="292"/>
      <c r="H36" s="292">
        <v>4</v>
      </c>
      <c r="I36" s="292"/>
      <c r="J36" s="292">
        <v>0</v>
      </c>
      <c r="K36" s="286"/>
      <c r="L36" s="293">
        <v>0</v>
      </c>
      <c r="M36" s="292"/>
      <c r="N36" s="292">
        <v>0</v>
      </c>
      <c r="O36" s="287"/>
      <c r="P36" s="311">
        <v>0</v>
      </c>
      <c r="Q36" s="292"/>
      <c r="R36" s="310">
        <v>50</v>
      </c>
      <c r="S36" s="311"/>
      <c r="T36" s="311">
        <v>0</v>
      </c>
      <c r="U36" s="311"/>
      <c r="V36" s="311">
        <v>0</v>
      </c>
      <c r="W36" s="291"/>
      <c r="X36" s="177"/>
      <c r="Y36" s="175"/>
      <c r="Z36" s="175"/>
      <c r="AA36" s="175"/>
      <c r="AB36" s="175"/>
      <c r="AC36" s="174"/>
    </row>
    <row r="37" spans="1:29" ht="18.75">
      <c r="A37" s="221" t="s">
        <v>264</v>
      </c>
      <c r="B37" s="296" t="s">
        <v>423</v>
      </c>
      <c r="C37" s="293">
        <f t="shared" si="4"/>
        <v>0.32039999999999996</v>
      </c>
      <c r="D37" s="292">
        <f t="shared" si="5"/>
        <v>0.32039999999999996</v>
      </c>
      <c r="E37" s="295">
        <f t="shared" si="8"/>
        <v>100</v>
      </c>
      <c r="F37" s="293">
        <v>0</v>
      </c>
      <c r="G37" s="292"/>
      <c r="H37" s="292">
        <v>0</v>
      </c>
      <c r="I37" s="292"/>
      <c r="J37" s="292">
        <v>0</v>
      </c>
      <c r="K37" s="294"/>
      <c r="L37" s="293">
        <v>0</v>
      </c>
      <c r="M37" s="292"/>
      <c r="N37" s="292">
        <f>320.4/1000</f>
        <v>0.32039999999999996</v>
      </c>
      <c r="O37" s="292"/>
      <c r="P37" s="292">
        <v>0</v>
      </c>
      <c r="Q37" s="292">
        <f>320.4/1000</f>
        <v>0.32039999999999996</v>
      </c>
      <c r="R37" s="293">
        <v>0</v>
      </c>
      <c r="S37" s="292"/>
      <c r="T37" s="292">
        <v>0</v>
      </c>
      <c r="U37" s="292"/>
      <c r="V37" s="292">
        <v>0</v>
      </c>
      <c r="W37" s="294"/>
      <c r="X37" s="177"/>
      <c r="Y37" s="175"/>
      <c r="Z37" s="175"/>
      <c r="AA37" s="175"/>
      <c r="AB37" s="175"/>
      <c r="AC37" s="174"/>
    </row>
    <row r="38" spans="1:29" ht="18.75">
      <c r="A38" s="221" t="s">
        <v>263</v>
      </c>
      <c r="B38" s="296" t="s">
        <v>424</v>
      </c>
      <c r="C38" s="293">
        <f t="shared" si="4"/>
        <v>51.2</v>
      </c>
      <c r="D38" s="292">
        <f t="shared" si="5"/>
        <v>0</v>
      </c>
      <c r="E38" s="295">
        <f t="shared" ref="E38:E48" si="9">D38/C38*100</f>
        <v>0</v>
      </c>
      <c r="F38" s="293">
        <v>0</v>
      </c>
      <c r="G38" s="287"/>
      <c r="H38" s="292">
        <v>0</v>
      </c>
      <c r="I38" s="287"/>
      <c r="J38" s="292">
        <v>0</v>
      </c>
      <c r="K38" s="286"/>
      <c r="L38" s="293">
        <v>0</v>
      </c>
      <c r="M38" s="287"/>
      <c r="N38" s="292">
        <v>0</v>
      </c>
      <c r="O38" s="287"/>
      <c r="P38" s="292">
        <v>0</v>
      </c>
      <c r="Q38" s="287"/>
      <c r="R38" s="310">
        <v>0</v>
      </c>
      <c r="S38" s="287"/>
      <c r="T38" s="292">
        <v>32.825000000000003</v>
      </c>
      <c r="U38" s="287"/>
      <c r="V38" s="292">
        <v>0</v>
      </c>
      <c r="W38" s="286"/>
      <c r="X38" s="177">
        <v>18.375</v>
      </c>
      <c r="Y38" s="175"/>
      <c r="Z38" s="175"/>
      <c r="AA38" s="175"/>
      <c r="AB38" s="175"/>
      <c r="AC38" s="174"/>
    </row>
    <row r="39" spans="1:29" ht="18.75">
      <c r="A39" s="221" t="s">
        <v>489</v>
      </c>
      <c r="B39" s="296" t="s">
        <v>425</v>
      </c>
      <c r="C39" s="293">
        <f t="shared" si="4"/>
        <v>50</v>
      </c>
      <c r="D39" s="292">
        <f t="shared" si="5"/>
        <v>50</v>
      </c>
      <c r="E39" s="295">
        <f t="shared" si="9"/>
        <v>100</v>
      </c>
      <c r="F39" s="293">
        <v>0</v>
      </c>
      <c r="G39" s="287"/>
      <c r="H39" s="292">
        <v>0</v>
      </c>
      <c r="I39" s="287"/>
      <c r="J39" s="292">
        <v>0</v>
      </c>
      <c r="K39" s="286"/>
      <c r="L39" s="293">
        <v>0</v>
      </c>
      <c r="M39" s="287"/>
      <c r="N39" s="292">
        <v>0</v>
      </c>
      <c r="O39" s="287"/>
      <c r="P39" s="292">
        <v>0</v>
      </c>
      <c r="Q39" s="287"/>
      <c r="R39" s="310">
        <v>0</v>
      </c>
      <c r="S39" s="287"/>
      <c r="T39" s="292">
        <v>50</v>
      </c>
      <c r="U39" s="287"/>
      <c r="V39" s="292">
        <v>0</v>
      </c>
      <c r="W39" s="286"/>
      <c r="X39" s="177"/>
      <c r="Y39" s="175"/>
      <c r="Z39" s="175"/>
      <c r="AA39" s="175">
        <f>(13220+22720+2400+8400+2900+360)/1000</f>
        <v>50</v>
      </c>
      <c r="AB39" s="175"/>
      <c r="AC39" s="174"/>
    </row>
    <row r="40" spans="1:29" ht="18.75">
      <c r="A40" s="221" t="s">
        <v>490</v>
      </c>
      <c r="B40" s="296" t="s">
        <v>426</v>
      </c>
      <c r="C40" s="293">
        <f t="shared" si="4"/>
        <v>0.76500000000000001</v>
      </c>
      <c r="D40" s="292">
        <f t="shared" si="5"/>
        <v>0</v>
      </c>
      <c r="E40" s="295">
        <f t="shared" si="9"/>
        <v>0</v>
      </c>
      <c r="F40" s="293">
        <v>0</v>
      </c>
      <c r="G40" s="216"/>
      <c r="H40" s="292">
        <v>0</v>
      </c>
      <c r="I40" s="216"/>
      <c r="J40" s="292">
        <v>0</v>
      </c>
      <c r="K40" s="222"/>
      <c r="L40" s="293">
        <v>0</v>
      </c>
      <c r="M40" s="216"/>
      <c r="N40" s="216">
        <v>0</v>
      </c>
      <c r="O40" s="216"/>
      <c r="P40" s="292">
        <v>0</v>
      </c>
      <c r="Q40" s="216"/>
      <c r="R40" s="310">
        <v>0</v>
      </c>
      <c r="S40" s="216"/>
      <c r="T40" s="292">
        <v>0</v>
      </c>
      <c r="U40" s="216"/>
      <c r="V40" s="292">
        <v>0</v>
      </c>
      <c r="W40" s="222"/>
      <c r="X40" s="218"/>
      <c r="Y40" s="216"/>
      <c r="Z40" s="216">
        <v>0.76500000000000001</v>
      </c>
      <c r="AA40" s="216"/>
      <c r="AB40" s="216"/>
      <c r="AC40" s="222"/>
    </row>
    <row r="41" spans="1:29" ht="18.75">
      <c r="A41" s="221" t="s">
        <v>491</v>
      </c>
      <c r="B41" s="296" t="s">
        <v>427</v>
      </c>
      <c r="C41" s="293">
        <f t="shared" si="4"/>
        <v>9</v>
      </c>
      <c r="D41" s="292">
        <f t="shared" si="5"/>
        <v>9</v>
      </c>
      <c r="E41" s="295">
        <f t="shared" si="9"/>
        <v>100</v>
      </c>
      <c r="F41" s="293">
        <v>5</v>
      </c>
      <c r="G41" s="216"/>
      <c r="H41" s="292">
        <v>4</v>
      </c>
      <c r="I41" s="216"/>
      <c r="J41" s="292">
        <v>0</v>
      </c>
      <c r="K41" s="222"/>
      <c r="L41" s="293">
        <v>0</v>
      </c>
      <c r="M41" s="216"/>
      <c r="N41" s="216">
        <v>0</v>
      </c>
      <c r="O41" s="216"/>
      <c r="P41" s="292">
        <v>0</v>
      </c>
      <c r="Q41" s="216"/>
      <c r="R41" s="310">
        <v>0</v>
      </c>
      <c r="S41" s="216"/>
      <c r="T41" s="292">
        <v>0</v>
      </c>
      <c r="U41" s="216">
        <f>9000/1000</f>
        <v>9</v>
      </c>
      <c r="V41" s="292">
        <v>0</v>
      </c>
      <c r="W41" s="222"/>
      <c r="X41" s="218"/>
      <c r="Y41" s="216"/>
      <c r="Z41" s="216"/>
      <c r="AA41" s="216"/>
      <c r="AB41" s="216"/>
      <c r="AC41" s="222"/>
    </row>
    <row r="42" spans="1:29" ht="18.75">
      <c r="A42" s="221" t="s">
        <v>492</v>
      </c>
      <c r="B42" s="296" t="s">
        <v>428</v>
      </c>
      <c r="C42" s="293">
        <f t="shared" si="4"/>
        <v>2.72</v>
      </c>
      <c r="D42" s="292">
        <f t="shared" si="5"/>
        <v>2.72</v>
      </c>
      <c r="E42" s="295">
        <f t="shared" si="9"/>
        <v>100</v>
      </c>
      <c r="F42" s="293">
        <v>0</v>
      </c>
      <c r="G42" s="216"/>
      <c r="H42" s="292">
        <v>0</v>
      </c>
      <c r="I42" s="216"/>
      <c r="J42" s="292">
        <v>0</v>
      </c>
      <c r="K42" s="222"/>
      <c r="L42" s="293">
        <v>0</v>
      </c>
      <c r="M42" s="216"/>
      <c r="N42" s="216">
        <v>0</v>
      </c>
      <c r="O42" s="216"/>
      <c r="P42" s="292">
        <v>0</v>
      </c>
      <c r="Q42" s="216"/>
      <c r="R42" s="310">
        <v>0</v>
      </c>
      <c r="S42" s="223"/>
      <c r="T42" s="292">
        <v>0</v>
      </c>
      <c r="U42" s="285"/>
      <c r="V42" s="292">
        <v>1.36</v>
      </c>
      <c r="W42" s="217"/>
      <c r="X42" s="238"/>
      <c r="Y42" s="223">
        <f>1360/1000</f>
        <v>1.36</v>
      </c>
      <c r="Z42" s="216">
        <v>1.36</v>
      </c>
      <c r="AA42" s="285">
        <f>680/1000</f>
        <v>0.68</v>
      </c>
      <c r="AB42" s="216"/>
      <c r="AC42" s="217">
        <f>680/1000</f>
        <v>0.68</v>
      </c>
    </row>
    <row r="43" spans="1:29" ht="18.75">
      <c r="A43" s="221" t="s">
        <v>493</v>
      </c>
      <c r="B43" s="296" t="s">
        <v>429</v>
      </c>
      <c r="C43" s="293">
        <f t="shared" si="4"/>
        <v>3.8860000000000001</v>
      </c>
      <c r="D43" s="292">
        <f t="shared" si="5"/>
        <v>3.8780000000000001</v>
      </c>
      <c r="E43" s="295">
        <f t="shared" si="9"/>
        <v>99.79413278435409</v>
      </c>
      <c r="F43" s="293">
        <v>0</v>
      </c>
      <c r="G43" s="216"/>
      <c r="H43" s="292">
        <v>0</v>
      </c>
      <c r="I43" s="216"/>
      <c r="J43" s="292">
        <v>0</v>
      </c>
      <c r="K43" s="222"/>
      <c r="L43" s="293">
        <v>0</v>
      </c>
      <c r="M43" s="216"/>
      <c r="N43" s="216">
        <v>0</v>
      </c>
      <c r="O43" s="216"/>
      <c r="P43" s="216"/>
      <c r="Q43" s="216"/>
      <c r="R43" s="310">
        <v>0</v>
      </c>
      <c r="S43" s="216"/>
      <c r="T43" s="216">
        <v>0</v>
      </c>
      <c r="U43" s="216"/>
      <c r="V43" s="216">
        <v>0.998</v>
      </c>
      <c r="W43" s="216">
        <f>998/1000</f>
        <v>0.998</v>
      </c>
      <c r="X43" s="218">
        <v>1.6679999999999999</v>
      </c>
      <c r="Y43" s="216"/>
      <c r="Z43" s="216">
        <v>1.22</v>
      </c>
      <c r="AA43" s="216">
        <f>1660/1000</f>
        <v>1.66</v>
      </c>
      <c r="AB43" s="216"/>
      <c r="AC43" s="216">
        <f>1220/1000</f>
        <v>1.22</v>
      </c>
    </row>
    <row r="44" spans="1:29" ht="37.5">
      <c r="A44" s="221" t="s">
        <v>494</v>
      </c>
      <c r="B44" s="296" t="s">
        <v>499</v>
      </c>
      <c r="C44" s="293">
        <f t="shared" si="4"/>
        <v>12</v>
      </c>
      <c r="D44" s="292">
        <f t="shared" si="5"/>
        <v>12</v>
      </c>
      <c r="E44" s="295">
        <f t="shared" si="9"/>
        <v>100</v>
      </c>
      <c r="F44" s="293"/>
      <c r="G44" s="217"/>
      <c r="H44" s="451">
        <v>12</v>
      </c>
      <c r="I44" s="217"/>
      <c r="J44" s="451"/>
      <c r="K44" s="285"/>
      <c r="L44" s="293"/>
      <c r="M44" s="217"/>
      <c r="N44" s="217"/>
      <c r="O44" s="217"/>
      <c r="P44" s="217"/>
      <c r="Q44" s="217"/>
      <c r="R44" s="310"/>
      <c r="S44" s="217"/>
      <c r="T44" s="217"/>
      <c r="U44" s="217"/>
      <c r="V44" s="217"/>
      <c r="W44" s="217"/>
      <c r="X44" s="218"/>
      <c r="Y44" s="216">
        <f>12000/1000</f>
        <v>12</v>
      </c>
      <c r="Z44" s="216"/>
      <c r="AA44" s="216"/>
      <c r="AB44" s="216"/>
      <c r="AC44" s="223"/>
    </row>
    <row r="45" spans="1:29" ht="37.5">
      <c r="A45" s="221" t="s">
        <v>495</v>
      </c>
      <c r="B45" s="296" t="s">
        <v>500</v>
      </c>
      <c r="C45" s="293">
        <f t="shared" si="4"/>
        <v>56.575000000000003</v>
      </c>
      <c r="D45" s="292">
        <f t="shared" si="5"/>
        <v>56.575000000000003</v>
      </c>
      <c r="E45" s="295">
        <f t="shared" si="9"/>
        <v>100</v>
      </c>
      <c r="F45" s="293"/>
      <c r="G45" s="217"/>
      <c r="H45" s="451"/>
      <c r="I45" s="217"/>
      <c r="J45" s="451"/>
      <c r="K45" s="285"/>
      <c r="L45" s="293"/>
      <c r="M45" s="217"/>
      <c r="N45" s="217"/>
      <c r="O45" s="217"/>
      <c r="P45" s="217"/>
      <c r="Q45" s="217"/>
      <c r="R45" s="310"/>
      <c r="S45" s="217"/>
      <c r="T45" s="217"/>
      <c r="U45" s="217"/>
      <c r="V45" s="217"/>
      <c r="W45" s="217"/>
      <c r="X45" s="218">
        <v>56.575000000000003</v>
      </c>
      <c r="Y45" s="216"/>
      <c r="Z45" s="216"/>
      <c r="AA45" s="216">
        <f>56575/1000</f>
        <v>56.575000000000003</v>
      </c>
      <c r="AB45" s="216"/>
      <c r="AC45" s="223"/>
    </row>
    <row r="46" spans="1:29" ht="18.75">
      <c r="A46" s="221" t="s">
        <v>496</v>
      </c>
      <c r="B46" s="296" t="s">
        <v>501</v>
      </c>
      <c r="C46" s="293">
        <f t="shared" si="4"/>
        <v>2.5099999999999998</v>
      </c>
      <c r="D46" s="292">
        <f t="shared" si="5"/>
        <v>2.5099999999999998</v>
      </c>
      <c r="E46" s="295">
        <f t="shared" si="9"/>
        <v>100</v>
      </c>
      <c r="F46" s="293"/>
      <c r="G46" s="217"/>
      <c r="H46" s="451"/>
      <c r="I46" s="217"/>
      <c r="J46" s="451"/>
      <c r="K46" s="285"/>
      <c r="L46" s="293"/>
      <c r="M46" s="217"/>
      <c r="N46" s="217"/>
      <c r="O46" s="217"/>
      <c r="P46" s="217"/>
      <c r="Q46" s="217"/>
      <c r="R46" s="310"/>
      <c r="S46" s="217"/>
      <c r="T46" s="217"/>
      <c r="U46" s="217"/>
      <c r="V46" s="217">
        <v>2.5099999999999998</v>
      </c>
      <c r="W46" s="217"/>
      <c r="X46" s="218"/>
      <c r="Y46" s="216"/>
      <c r="Z46" s="216"/>
      <c r="AA46" s="216">
        <f>2510/1000</f>
        <v>2.5099999999999998</v>
      </c>
      <c r="AB46" s="216"/>
      <c r="AC46" s="223"/>
    </row>
    <row r="47" spans="1:29" ht="18.75">
      <c r="A47" s="221" t="s">
        <v>497</v>
      </c>
      <c r="B47" s="296" t="s">
        <v>502</v>
      </c>
      <c r="C47" s="293">
        <f t="shared" si="4"/>
        <v>32</v>
      </c>
      <c r="D47" s="292">
        <f t="shared" si="5"/>
        <v>28.9</v>
      </c>
      <c r="E47" s="295">
        <f t="shared" si="9"/>
        <v>90.3125</v>
      </c>
      <c r="F47" s="293"/>
      <c r="G47" s="217"/>
      <c r="H47" s="451"/>
      <c r="I47" s="217"/>
      <c r="J47" s="451"/>
      <c r="K47" s="285"/>
      <c r="L47" s="293">
        <v>1.76302</v>
      </c>
      <c r="M47" s="217"/>
      <c r="N47" s="217">
        <v>3.7</v>
      </c>
      <c r="O47" s="217"/>
      <c r="P47" s="217">
        <v>1.3849800000000001</v>
      </c>
      <c r="Q47" s="217"/>
      <c r="R47" s="310"/>
      <c r="S47" s="217"/>
      <c r="T47" s="217">
        <v>12</v>
      </c>
      <c r="U47" s="217"/>
      <c r="V47" s="217">
        <v>13.151999999999999</v>
      </c>
      <c r="W47" s="217"/>
      <c r="X47" s="218"/>
      <c r="Y47" s="216"/>
      <c r="Z47" s="216"/>
      <c r="AA47" s="216"/>
      <c r="AB47" s="216"/>
      <c r="AC47" s="223">
        <f>28900/1000</f>
        <v>28.9</v>
      </c>
    </row>
    <row r="48" spans="1:29" ht="18.75">
      <c r="A48" s="221" t="s">
        <v>498</v>
      </c>
      <c r="B48" s="296" t="s">
        <v>479</v>
      </c>
      <c r="C48" s="293">
        <f t="shared" si="4"/>
        <v>5.5439999999999996</v>
      </c>
      <c r="D48" s="292">
        <f t="shared" si="5"/>
        <v>5.5439999999999996</v>
      </c>
      <c r="E48" s="295">
        <f t="shared" si="9"/>
        <v>100</v>
      </c>
      <c r="F48" s="293"/>
      <c r="G48" s="217"/>
      <c r="H48" s="451"/>
      <c r="I48" s="217"/>
      <c r="J48" s="451"/>
      <c r="K48" s="285"/>
      <c r="L48" s="293"/>
      <c r="M48" s="217"/>
      <c r="N48" s="217"/>
      <c r="O48" s="217"/>
      <c r="P48" s="217"/>
      <c r="Q48" s="217"/>
      <c r="R48" s="310"/>
      <c r="S48" s="217"/>
      <c r="T48" s="217"/>
      <c r="U48" s="217"/>
      <c r="V48" s="217"/>
      <c r="W48" s="217"/>
      <c r="X48" s="218"/>
      <c r="Y48" s="216"/>
      <c r="Z48" s="216"/>
      <c r="AA48" s="216"/>
      <c r="AB48" s="216">
        <v>5.5439999999999996</v>
      </c>
      <c r="AC48" s="223">
        <f>5544/1000</f>
        <v>5.5439999999999996</v>
      </c>
    </row>
    <row r="49" spans="1:29" ht="33.75" customHeight="1">
      <c r="A49" s="315" t="s">
        <v>38</v>
      </c>
      <c r="B49" s="226" t="s">
        <v>39</v>
      </c>
      <c r="C49" s="177">
        <f>F49+H49+J49+L49+N49+P49+R49+T49+V49+X49+Z49+AB49</f>
        <v>50.420100000000005</v>
      </c>
      <c r="D49" s="175">
        <f>G49+I49+K49+M49+O49+Q49+S49+U49+W49+Y49+AA49+AC49</f>
        <v>50.420110000000001</v>
      </c>
      <c r="E49" s="225">
        <f t="shared" ref="E49:E80" si="10">D49/C49*100</f>
        <v>100.00001983336011</v>
      </c>
      <c r="F49" s="177">
        <f>SUM(F50:F53)</f>
        <v>0</v>
      </c>
      <c r="G49" s="177">
        <f t="shared" ref="G49:P49" si="11">SUM(G50:G53)</f>
        <v>0</v>
      </c>
      <c r="H49" s="177">
        <f t="shared" si="11"/>
        <v>0</v>
      </c>
      <c r="I49" s="177">
        <f t="shared" si="11"/>
        <v>0</v>
      </c>
      <c r="J49" s="177">
        <f t="shared" si="11"/>
        <v>0</v>
      </c>
      <c r="K49" s="177">
        <f t="shared" si="11"/>
        <v>0</v>
      </c>
      <c r="L49" s="177">
        <f t="shared" si="11"/>
        <v>0.69010000000000005</v>
      </c>
      <c r="M49" s="177">
        <f t="shared" si="11"/>
        <v>0</v>
      </c>
      <c r="N49" s="177">
        <f t="shared" si="11"/>
        <v>3.2</v>
      </c>
      <c r="O49" s="177">
        <f t="shared" si="11"/>
        <v>0</v>
      </c>
      <c r="P49" s="177">
        <f t="shared" si="11"/>
        <v>0</v>
      </c>
      <c r="Q49" s="177">
        <f t="shared" ref="Q49" si="12">SUM(Q50:Q53)</f>
        <v>0</v>
      </c>
      <c r="R49" s="177">
        <f t="shared" ref="R49:W49" si="13">SUM(R50:R53)</f>
        <v>0</v>
      </c>
      <c r="S49" s="177">
        <f t="shared" si="13"/>
        <v>3.89011</v>
      </c>
      <c r="T49" s="177">
        <f t="shared" si="13"/>
        <v>43.03</v>
      </c>
      <c r="U49" s="177">
        <f t="shared" si="13"/>
        <v>0</v>
      </c>
      <c r="V49" s="177">
        <f t="shared" si="13"/>
        <v>0</v>
      </c>
      <c r="W49" s="177">
        <f t="shared" si="13"/>
        <v>0</v>
      </c>
      <c r="X49" s="177">
        <f t="shared" ref="X49:AC49" si="14">SUM(X50:X51)</f>
        <v>3.5</v>
      </c>
      <c r="Y49" s="175">
        <f t="shared" si="14"/>
        <v>46.53</v>
      </c>
      <c r="Z49" s="175">
        <f t="shared" si="14"/>
        <v>0</v>
      </c>
      <c r="AA49" s="175">
        <f t="shared" si="14"/>
        <v>0</v>
      </c>
      <c r="AB49" s="175">
        <f t="shared" si="14"/>
        <v>0</v>
      </c>
      <c r="AC49" s="174">
        <f t="shared" si="14"/>
        <v>0</v>
      </c>
    </row>
    <row r="50" spans="1:29" ht="15.75">
      <c r="A50" s="221" t="s">
        <v>204</v>
      </c>
      <c r="B50" s="231" t="s">
        <v>262</v>
      </c>
      <c r="C50" s="218">
        <f>F50+H50+J50+L50+N50+P50+R50+T50+V50+X50+Z50+AB50</f>
        <v>0</v>
      </c>
      <c r="D50" s="216">
        <f>G50+I50+K50+M50+O50+Q50+S50+U50+W50+Y50+AA50+AC50</f>
        <v>0</v>
      </c>
      <c r="E50" s="219" t="e">
        <f t="shared" si="10"/>
        <v>#DIV/0!</v>
      </c>
      <c r="F50" s="218">
        <v>0</v>
      </c>
      <c r="G50" s="216"/>
      <c r="H50" s="216">
        <v>0</v>
      </c>
      <c r="I50" s="216"/>
      <c r="J50" s="216">
        <v>0</v>
      </c>
      <c r="K50" s="222"/>
      <c r="L50" s="218">
        <v>0</v>
      </c>
      <c r="M50" s="216"/>
      <c r="N50" s="216">
        <v>0</v>
      </c>
      <c r="O50" s="216"/>
      <c r="P50" s="216">
        <v>0</v>
      </c>
      <c r="Q50" s="216"/>
      <c r="R50" s="218">
        <v>0</v>
      </c>
      <c r="S50" s="216"/>
      <c r="T50" s="216">
        <v>0</v>
      </c>
      <c r="U50" s="216"/>
      <c r="V50" s="216">
        <v>0</v>
      </c>
      <c r="W50" s="222"/>
      <c r="X50" s="218"/>
      <c r="Y50" s="216"/>
      <c r="Z50" s="216"/>
      <c r="AA50" s="216"/>
      <c r="AB50" s="216"/>
      <c r="AC50" s="222"/>
    </row>
    <row r="51" spans="1:29" ht="15.75">
      <c r="A51" s="221" t="s">
        <v>203</v>
      </c>
      <c r="B51" s="231" t="s">
        <v>261</v>
      </c>
      <c r="C51" s="218">
        <f t="shared" ref="C51:C55" si="15">F51+H51+J51+L51+N51+P51+R51+T51+V51+X51+Z51+AB51</f>
        <v>46.53</v>
      </c>
      <c r="D51" s="216">
        <f t="shared" ref="D51:D56" si="16">G51+I51+K51+M51+O51+Q51+S51+U51+W51+Y51+AA51+AC51</f>
        <v>46.53</v>
      </c>
      <c r="E51" s="219">
        <f t="shared" si="10"/>
        <v>100</v>
      </c>
      <c r="F51" s="218">
        <v>0</v>
      </c>
      <c r="G51" s="216"/>
      <c r="H51" s="216">
        <v>0</v>
      </c>
      <c r="I51" s="216"/>
      <c r="J51" s="216">
        <v>0</v>
      </c>
      <c r="K51" s="222"/>
      <c r="L51" s="218">
        <v>0</v>
      </c>
      <c r="M51" s="216"/>
      <c r="N51" s="216">
        <v>0</v>
      </c>
      <c r="O51" s="216"/>
      <c r="P51" s="216">
        <v>0</v>
      </c>
      <c r="Q51" s="216"/>
      <c r="R51" s="218">
        <v>0</v>
      </c>
      <c r="S51" s="216"/>
      <c r="T51" s="216">
        <v>43.03</v>
      </c>
      <c r="U51" s="216"/>
      <c r="V51" s="216">
        <v>0</v>
      </c>
      <c r="W51" s="222"/>
      <c r="X51" s="218">
        <v>3.5</v>
      </c>
      <c r="Y51" s="216">
        <f>46530/1000</f>
        <v>46.53</v>
      </c>
      <c r="Z51" s="216"/>
      <c r="AA51" s="216"/>
      <c r="AB51" s="216"/>
      <c r="AC51" s="222"/>
    </row>
    <row r="52" spans="1:29" ht="31.5">
      <c r="A52" s="221" t="s">
        <v>260</v>
      </c>
      <c r="B52" s="231" t="s">
        <v>259</v>
      </c>
      <c r="C52" s="218">
        <f>F52+H52+J52+L52+N52+P52+R52+T52+V52+X52+Z52+AB52</f>
        <v>3.8901000000000003</v>
      </c>
      <c r="D52" s="216">
        <f t="shared" si="16"/>
        <v>3.89011</v>
      </c>
      <c r="E52" s="219">
        <f t="shared" si="10"/>
        <v>100.00025706280043</v>
      </c>
      <c r="F52" s="218">
        <v>0</v>
      </c>
      <c r="G52" s="216"/>
      <c r="H52" s="216">
        <v>0</v>
      </c>
      <c r="I52" s="216"/>
      <c r="J52" s="216">
        <v>0</v>
      </c>
      <c r="K52" s="222"/>
      <c r="L52" s="218">
        <v>0.69010000000000005</v>
      </c>
      <c r="M52" s="216"/>
      <c r="N52" s="216">
        <f>3200/1000</f>
        <v>3.2</v>
      </c>
      <c r="O52" s="216"/>
      <c r="P52" s="216">
        <v>0</v>
      </c>
      <c r="Q52" s="216"/>
      <c r="R52" s="218">
        <v>0</v>
      </c>
      <c r="S52" s="216">
        <f>3890.11/1000</f>
        <v>3.89011</v>
      </c>
      <c r="T52" s="216">
        <v>0</v>
      </c>
      <c r="U52" s="216"/>
      <c r="V52" s="216">
        <v>0</v>
      </c>
      <c r="W52" s="222"/>
      <c r="X52" s="218"/>
      <c r="Y52" s="216"/>
      <c r="Z52" s="216"/>
      <c r="AA52" s="216"/>
      <c r="AB52" s="216"/>
      <c r="AC52" s="222"/>
    </row>
    <row r="53" spans="1:29" ht="31.5">
      <c r="A53" s="221" t="s">
        <v>270</v>
      </c>
      <c r="B53" s="231" t="s">
        <v>267</v>
      </c>
      <c r="C53" s="218">
        <f>F53+H53+J53+L53+N53+P53+R53+T53+V53+X53+Z53+AB53</f>
        <v>0</v>
      </c>
      <c r="D53" s="216">
        <f t="shared" si="16"/>
        <v>0</v>
      </c>
      <c r="E53" s="219" t="e">
        <f t="shared" ref="E53" si="17">D53/C53*100</f>
        <v>#DIV/0!</v>
      </c>
      <c r="F53" s="218">
        <v>0</v>
      </c>
      <c r="G53" s="216"/>
      <c r="H53" s="216">
        <v>0</v>
      </c>
      <c r="I53" s="216"/>
      <c r="J53" s="216">
        <v>0</v>
      </c>
      <c r="K53" s="222"/>
      <c r="L53" s="218">
        <v>0</v>
      </c>
      <c r="M53" s="216">
        <v>0</v>
      </c>
      <c r="N53" s="216">
        <v>0</v>
      </c>
      <c r="O53" s="216"/>
      <c r="P53" s="216">
        <v>0</v>
      </c>
      <c r="Q53" s="216">
        <v>0</v>
      </c>
      <c r="R53" s="218">
        <v>0</v>
      </c>
      <c r="S53" s="216"/>
      <c r="T53" s="216">
        <v>0</v>
      </c>
      <c r="U53" s="216"/>
      <c r="V53" s="216">
        <v>0</v>
      </c>
      <c r="W53" s="222"/>
      <c r="X53" s="218"/>
      <c r="Y53" s="216"/>
      <c r="Z53" s="216"/>
      <c r="AA53" s="216"/>
      <c r="AB53" s="216"/>
      <c r="AC53" s="222"/>
    </row>
    <row r="54" spans="1:29" s="280" customFormat="1" ht="18.75">
      <c r="A54" s="315" t="s">
        <v>40</v>
      </c>
      <c r="B54" s="450" t="s">
        <v>41</v>
      </c>
      <c r="C54" s="279">
        <f t="shared" si="15"/>
        <v>17772.62514</v>
      </c>
      <c r="D54" s="278">
        <f t="shared" si="16"/>
        <v>7864.4871199999998</v>
      </c>
      <c r="E54" s="284">
        <f t="shared" si="10"/>
        <v>44.250565451356835</v>
      </c>
      <c r="F54" s="283">
        <f>1247577/1000</f>
        <v>1247.577</v>
      </c>
      <c r="G54" s="278">
        <v>0</v>
      </c>
      <c r="H54" s="278">
        <f>1564885.47/1000</f>
        <v>1564.8854699999999</v>
      </c>
      <c r="I54" s="278">
        <f>180427.74/1000</f>
        <v>180.42774</v>
      </c>
      <c r="J54" s="282">
        <f>1673052.26/1000</f>
        <v>1673.0522599999999</v>
      </c>
      <c r="K54" s="281">
        <f>199592.36/1000</f>
        <v>199.59235999999999</v>
      </c>
      <c r="L54" s="283">
        <f>2189880.41/1000</f>
        <v>2189.8804100000002</v>
      </c>
      <c r="M54" s="278">
        <f>397414.35/1000</f>
        <v>397.41434999999996</v>
      </c>
      <c r="N54" s="282">
        <f>2148090/1000</f>
        <v>2148.09</v>
      </c>
      <c r="O54" s="278">
        <f>331181.46/1000</f>
        <v>331.18146000000002</v>
      </c>
      <c r="P54" s="282">
        <f>22172/1000</f>
        <v>22.172000000000001</v>
      </c>
      <c r="Q54" s="278">
        <f>184423.27/1000</f>
        <v>184.42327</v>
      </c>
      <c r="R54" s="283">
        <v>20.786000000000001</v>
      </c>
      <c r="S54" s="278"/>
      <c r="T54" s="282">
        <v>22.172000000000001</v>
      </c>
      <c r="U54" s="278"/>
      <c r="V54" s="282">
        <v>2423.6750000000002</v>
      </c>
      <c r="W54" s="281">
        <v>0</v>
      </c>
      <c r="X54" s="283">
        <v>2238.8180000000002</v>
      </c>
      <c r="Y54" s="278">
        <f>1813556.7/1000</f>
        <v>1813.5566999999999</v>
      </c>
      <c r="Z54" s="282">
        <v>2222.1109999999999</v>
      </c>
      <c r="AA54" s="278">
        <f>1498759.14/1000</f>
        <v>1498.7591399999999</v>
      </c>
      <c r="AB54" s="282">
        <v>1999.4059999999999</v>
      </c>
      <c r="AC54" s="281">
        <f>3259132.1/1000</f>
        <v>3259.1321000000003</v>
      </c>
    </row>
    <row r="55" spans="1:29" ht="37.5">
      <c r="A55" s="227" t="s">
        <v>42</v>
      </c>
      <c r="B55" s="226" t="s">
        <v>43</v>
      </c>
      <c r="C55" s="177">
        <f t="shared" si="15"/>
        <v>9860.0135900000005</v>
      </c>
      <c r="D55" s="278">
        <f t="shared" si="16"/>
        <v>8952.3396900000007</v>
      </c>
      <c r="E55" s="225">
        <f t="shared" si="10"/>
        <v>90.79439504099102</v>
      </c>
      <c r="F55" s="177">
        <f>SUM(F56:F129)</f>
        <v>83.335119999999989</v>
      </c>
      <c r="G55" s="177">
        <f t="shared" ref="G55:AC55" si="18">SUM(G56:G129)</f>
        <v>53.174309999999998</v>
      </c>
      <c r="H55" s="177">
        <f t="shared" si="18"/>
        <v>115.24444</v>
      </c>
      <c r="I55" s="177">
        <f t="shared" si="18"/>
        <v>34.187560000000005</v>
      </c>
      <c r="J55" s="177">
        <f t="shared" si="18"/>
        <v>628.3612599999999</v>
      </c>
      <c r="K55" s="177">
        <f t="shared" si="18"/>
        <v>51.297330000000002</v>
      </c>
      <c r="L55" s="177">
        <f t="shared" si="18"/>
        <v>363.42313000000001</v>
      </c>
      <c r="M55" s="177">
        <f t="shared" si="18"/>
        <v>98.970069999999993</v>
      </c>
      <c r="N55" s="177">
        <f t="shared" si="18"/>
        <v>1033.1619000000001</v>
      </c>
      <c r="O55" s="177">
        <f t="shared" si="18"/>
        <v>104.64157</v>
      </c>
      <c r="P55" s="177">
        <f t="shared" si="18"/>
        <v>709.3605399999999</v>
      </c>
      <c r="Q55" s="177">
        <f t="shared" si="18"/>
        <v>266.20991000000004</v>
      </c>
      <c r="R55" s="177">
        <f t="shared" si="18"/>
        <v>2230.1588200000001</v>
      </c>
      <c r="S55" s="177">
        <f t="shared" si="18"/>
        <v>881.72223000000008</v>
      </c>
      <c r="T55" s="177">
        <f t="shared" si="18"/>
        <v>1097.9813300000001</v>
      </c>
      <c r="U55" s="177">
        <f t="shared" si="18"/>
        <v>939.82103999999993</v>
      </c>
      <c r="V55" s="177">
        <f t="shared" si="18"/>
        <v>2405.0159999999996</v>
      </c>
      <c r="W55" s="177">
        <f t="shared" si="18"/>
        <v>1255.9198699999999</v>
      </c>
      <c r="X55" s="177">
        <f t="shared" si="18"/>
        <v>236.67600000000004</v>
      </c>
      <c r="Y55" s="177">
        <f t="shared" si="18"/>
        <v>1784.8347999999999</v>
      </c>
      <c r="Z55" s="177">
        <f t="shared" si="18"/>
        <v>901.23207000000002</v>
      </c>
      <c r="AA55" s="177">
        <f t="shared" si="18"/>
        <v>769.85616000000005</v>
      </c>
      <c r="AB55" s="177">
        <f t="shared" si="18"/>
        <v>56.06298000000001</v>
      </c>
      <c r="AC55" s="177">
        <f t="shared" si="18"/>
        <v>2711.7048400000003</v>
      </c>
    </row>
    <row r="56" spans="1:29" ht="15.75">
      <c r="A56" s="221" t="s">
        <v>44</v>
      </c>
      <c r="B56" s="338" t="s">
        <v>258</v>
      </c>
      <c r="C56" s="218">
        <f>F56+H56+J56+L56+N56+P56+R56+T56+V56+X56+Z56+AB56</f>
        <v>78.353859999999997</v>
      </c>
      <c r="D56" s="216">
        <f t="shared" si="16"/>
        <v>78.437000000000012</v>
      </c>
      <c r="E56" s="219">
        <f t="shared" si="10"/>
        <v>100.10610836530583</v>
      </c>
      <c r="F56" s="218">
        <v>0</v>
      </c>
      <c r="G56" s="216"/>
      <c r="H56" s="216">
        <v>11.074</v>
      </c>
      <c r="I56" s="216">
        <f>(1719+6876)/1000</f>
        <v>8.5950000000000006</v>
      </c>
      <c r="J56" s="216">
        <v>0</v>
      </c>
      <c r="K56" s="222"/>
      <c r="L56" s="218">
        <f>10942/1000</f>
        <v>10.942</v>
      </c>
      <c r="M56" s="216">
        <f>1719/1000</f>
        <v>1.7190000000000001</v>
      </c>
      <c r="N56" s="216">
        <f>1996/1000</f>
        <v>1.996</v>
      </c>
      <c r="O56" s="216">
        <f>(630+3438+1718+1719+1718+1719)/1000</f>
        <v>10.942</v>
      </c>
      <c r="P56" s="216">
        <f>361/1000</f>
        <v>0.36099999999999999</v>
      </c>
      <c r="Q56" s="216">
        <f>1200/1000</f>
        <v>1.2</v>
      </c>
      <c r="R56" s="218">
        <v>8.1910000000000007</v>
      </c>
      <c r="S56" s="216"/>
      <c r="T56" s="216">
        <v>13.577999999999999</v>
      </c>
      <c r="U56" s="216">
        <f>(5970+1719)/1000</f>
        <v>7.6890000000000001</v>
      </c>
      <c r="V56" s="216">
        <v>7.375</v>
      </c>
      <c r="W56" s="222">
        <f>1719/1000</f>
        <v>1.7190000000000001</v>
      </c>
      <c r="X56" s="218">
        <v>1.4259999999999999</v>
      </c>
      <c r="Y56" s="216">
        <f>(5880+7072)/1000</f>
        <v>12.952</v>
      </c>
      <c r="Z56" s="216">
        <v>21.097999999999999</v>
      </c>
      <c r="AA56" s="216">
        <f>(1719+4200+1719+7910+3438+6872)/1000</f>
        <v>25.858000000000001</v>
      </c>
      <c r="AB56" s="216">
        <v>2.3128600000000001</v>
      </c>
      <c r="AC56" s="222">
        <f>(897+6866)/1000</f>
        <v>7.7629999999999999</v>
      </c>
    </row>
    <row r="57" spans="1:29" ht="15.75">
      <c r="A57" s="221" t="s">
        <v>45</v>
      </c>
      <c r="B57" s="338" t="s">
        <v>257</v>
      </c>
      <c r="C57" s="218">
        <f t="shared" ref="C57:C120" si="19">F57+H57+J57+L57+N57+P57+R57+T57+V57+X57+Z57+AB57</f>
        <v>0</v>
      </c>
      <c r="D57" s="216">
        <f t="shared" ref="C57:D120" si="20">G57+I57+K57+M57+O57+Q57+S57+U57+W57+Y57+AA57+AC57</f>
        <v>0</v>
      </c>
      <c r="E57" s="219" t="e">
        <f t="shared" si="10"/>
        <v>#DIV/0!</v>
      </c>
      <c r="F57" s="218">
        <v>0</v>
      </c>
      <c r="G57" s="216"/>
      <c r="H57" s="216">
        <v>0</v>
      </c>
      <c r="I57" s="216"/>
      <c r="J57" s="216">
        <v>0</v>
      </c>
      <c r="K57" s="222"/>
      <c r="L57" s="218">
        <v>0</v>
      </c>
      <c r="M57" s="216"/>
      <c r="N57" s="216">
        <v>0</v>
      </c>
      <c r="O57" s="216"/>
      <c r="P57" s="216">
        <v>0</v>
      </c>
      <c r="Q57" s="216"/>
      <c r="R57" s="218">
        <v>0</v>
      </c>
      <c r="S57" s="216"/>
      <c r="T57" s="216">
        <v>0</v>
      </c>
      <c r="U57" s="216"/>
      <c r="V57" s="216">
        <v>0</v>
      </c>
      <c r="W57" s="222"/>
      <c r="X57" s="218"/>
      <c r="Y57" s="216"/>
      <c r="Z57" s="216"/>
      <c r="AA57" s="216"/>
      <c r="AB57" s="216"/>
      <c r="AC57" s="222"/>
    </row>
    <row r="58" spans="1:29" ht="15.75">
      <c r="A58" s="221" t="s">
        <v>46</v>
      </c>
      <c r="B58" s="338" t="s">
        <v>47</v>
      </c>
      <c r="C58" s="218">
        <f t="shared" si="19"/>
        <v>23.393999999999998</v>
      </c>
      <c r="D58" s="216">
        <f t="shared" si="20"/>
        <v>23.393999999999998</v>
      </c>
      <c r="E58" s="219">
        <f t="shared" si="10"/>
        <v>100</v>
      </c>
      <c r="F58" s="218">
        <f>23394/1000</f>
        <v>23.393999999999998</v>
      </c>
      <c r="G58" s="216">
        <f>23394/1000</f>
        <v>23.393999999999998</v>
      </c>
      <c r="H58" s="216">
        <v>0</v>
      </c>
      <c r="I58" s="216"/>
      <c r="J58" s="216">
        <v>0</v>
      </c>
      <c r="K58" s="222"/>
      <c r="L58" s="218">
        <v>0</v>
      </c>
      <c r="M58" s="216"/>
      <c r="N58" s="216">
        <v>0</v>
      </c>
      <c r="O58" s="216"/>
      <c r="P58" s="216">
        <v>0</v>
      </c>
      <c r="Q58" s="216"/>
      <c r="R58" s="218">
        <v>0</v>
      </c>
      <c r="S58" s="216"/>
      <c r="T58" s="216">
        <v>0</v>
      </c>
      <c r="U58" s="216"/>
      <c r="V58" s="216">
        <v>0</v>
      </c>
      <c r="W58" s="222"/>
      <c r="X58" s="218"/>
      <c r="Y58" s="216"/>
      <c r="Z58" s="216"/>
      <c r="AA58" s="216"/>
      <c r="AB58" s="216"/>
      <c r="AC58" s="222"/>
    </row>
    <row r="59" spans="1:29" ht="31.5">
      <c r="A59" s="221" t="s">
        <v>48</v>
      </c>
      <c r="B59" s="338" t="s">
        <v>256</v>
      </c>
      <c r="C59" s="218">
        <f t="shared" si="19"/>
        <v>0</v>
      </c>
      <c r="D59" s="216">
        <f t="shared" si="20"/>
        <v>0</v>
      </c>
      <c r="E59" s="219" t="e">
        <f t="shared" si="10"/>
        <v>#DIV/0!</v>
      </c>
      <c r="F59" s="218">
        <v>0</v>
      </c>
      <c r="G59" s="216"/>
      <c r="H59" s="216">
        <v>0</v>
      </c>
      <c r="I59" s="216"/>
      <c r="J59" s="216">
        <v>0</v>
      </c>
      <c r="K59" s="222"/>
      <c r="L59" s="218">
        <v>0</v>
      </c>
      <c r="M59" s="216"/>
      <c r="N59" s="216">
        <v>0</v>
      </c>
      <c r="O59" s="216"/>
      <c r="P59" s="216">
        <v>0</v>
      </c>
      <c r="Q59" s="216"/>
      <c r="R59" s="218">
        <v>0</v>
      </c>
      <c r="S59" s="216"/>
      <c r="T59" s="216">
        <v>0</v>
      </c>
      <c r="U59" s="216"/>
      <c r="V59" s="216">
        <v>0</v>
      </c>
      <c r="W59" s="222"/>
      <c r="X59" s="218"/>
      <c r="Y59" s="216"/>
      <c r="Z59" s="216"/>
      <c r="AA59" s="216"/>
      <c r="AB59" s="216"/>
      <c r="AC59" s="222"/>
    </row>
    <row r="60" spans="1:29" ht="15.75">
      <c r="A60" s="221" t="s">
        <v>49</v>
      </c>
      <c r="B60" s="338" t="s">
        <v>273</v>
      </c>
      <c r="C60" s="218">
        <f t="shared" si="19"/>
        <v>0</v>
      </c>
      <c r="D60" s="216">
        <f t="shared" si="20"/>
        <v>0</v>
      </c>
      <c r="E60" s="219" t="e">
        <f t="shared" ref="E60" si="21">D60/C60*100</f>
        <v>#DIV/0!</v>
      </c>
      <c r="F60" s="218">
        <v>0</v>
      </c>
      <c r="G60" s="216"/>
      <c r="H60" s="216">
        <v>0</v>
      </c>
      <c r="I60" s="216"/>
      <c r="J60" s="216">
        <v>0</v>
      </c>
      <c r="K60" s="222"/>
      <c r="L60" s="218">
        <v>0</v>
      </c>
      <c r="M60" s="216"/>
      <c r="N60" s="216">
        <v>0</v>
      </c>
      <c r="O60" s="216"/>
      <c r="P60" s="216">
        <v>0</v>
      </c>
      <c r="Q60" s="216"/>
      <c r="R60" s="218">
        <v>0</v>
      </c>
      <c r="S60" s="216"/>
      <c r="T60" s="216">
        <v>0</v>
      </c>
      <c r="U60" s="216"/>
      <c r="V60" s="216"/>
      <c r="W60" s="222"/>
      <c r="X60" s="218"/>
      <c r="Y60" s="216"/>
      <c r="Z60" s="216"/>
      <c r="AA60" s="216"/>
      <c r="AB60" s="216"/>
      <c r="AC60" s="222"/>
    </row>
    <row r="61" spans="1:29" ht="15.75">
      <c r="A61" s="221" t="s">
        <v>50</v>
      </c>
      <c r="B61" s="338" t="s">
        <v>255</v>
      </c>
      <c r="C61" s="218">
        <f t="shared" si="19"/>
        <v>69.900000000000006</v>
      </c>
      <c r="D61" s="216">
        <f t="shared" si="20"/>
        <v>51.998400000000004</v>
      </c>
      <c r="E61" s="219">
        <f t="shared" si="10"/>
        <v>74.389699570815452</v>
      </c>
      <c r="F61" s="218">
        <v>0</v>
      </c>
      <c r="G61" s="216"/>
      <c r="H61" s="216">
        <f>15000/1000</f>
        <v>15</v>
      </c>
      <c r="I61" s="216">
        <f>6499.8/1000</f>
        <v>6.4998000000000005</v>
      </c>
      <c r="J61" s="216">
        <f>19000/1000</f>
        <v>19</v>
      </c>
      <c r="K61" s="222"/>
      <c r="L61" s="218">
        <f>23000/1000</f>
        <v>23</v>
      </c>
      <c r="M61" s="216"/>
      <c r="N61" s="216">
        <v>0</v>
      </c>
      <c r="O61" s="216"/>
      <c r="P61" s="216">
        <v>12.9</v>
      </c>
      <c r="Q61" s="216">
        <f>(6499.8+6499.8+6499.8)/1000</f>
        <v>19.499400000000001</v>
      </c>
      <c r="R61" s="218">
        <v>0</v>
      </c>
      <c r="S61" s="216">
        <f>(6499.8+6499.8)/1000</f>
        <v>12.999600000000001</v>
      </c>
      <c r="T61" s="216">
        <v>0</v>
      </c>
      <c r="U61" s="216">
        <f>6499.8/1000</f>
        <v>6.4998000000000005</v>
      </c>
      <c r="V61" s="216"/>
      <c r="W61" s="222"/>
      <c r="X61" s="218"/>
      <c r="Y61" s="216">
        <f>6499.8/1000</f>
        <v>6.4998000000000005</v>
      </c>
      <c r="Z61" s="216"/>
      <c r="AA61" s="216"/>
      <c r="AB61" s="216"/>
      <c r="AC61" s="222"/>
    </row>
    <row r="62" spans="1:29" ht="15.75">
      <c r="A62" s="221" t="s">
        <v>51</v>
      </c>
      <c r="B62" s="338" t="s">
        <v>254</v>
      </c>
      <c r="C62" s="218">
        <f t="shared" si="19"/>
        <v>112.834</v>
      </c>
      <c r="D62" s="216">
        <f t="shared" si="20"/>
        <v>112.886</v>
      </c>
      <c r="E62" s="219">
        <f t="shared" si="10"/>
        <v>100.04608539979083</v>
      </c>
      <c r="F62" s="218">
        <f>7204/1000</f>
        <v>7.2039999999999997</v>
      </c>
      <c r="G62" s="216">
        <f>5026/1000</f>
        <v>5.0259999999999998</v>
      </c>
      <c r="H62" s="216">
        <f>8858/1000</f>
        <v>8.8580000000000005</v>
      </c>
      <c r="I62" s="216">
        <f>5026/1000</f>
        <v>5.0259999999999998</v>
      </c>
      <c r="J62" s="216">
        <f>4866/1000</f>
        <v>4.8659999999999997</v>
      </c>
      <c r="K62" s="222">
        <f>(5026-52)/1000</f>
        <v>4.9740000000000002</v>
      </c>
      <c r="L62" s="218">
        <f>8416/1000</f>
        <v>8.4160000000000004</v>
      </c>
      <c r="M62" s="216">
        <f>(5330+2530+550+550-52)/1000</f>
        <v>8.9079999999999995</v>
      </c>
      <c r="N62" s="216">
        <f>7716/1000</f>
        <v>7.7160000000000002</v>
      </c>
      <c r="O62" s="216">
        <f>(550+2530+550+5330-52)/1000</f>
        <v>8.9079999999999995</v>
      </c>
      <c r="P62" s="216">
        <f>7016/1000</f>
        <v>7.016</v>
      </c>
      <c r="Q62" s="216">
        <f>(550+2530+4780+550-52)/1000</f>
        <v>8.3580000000000005</v>
      </c>
      <c r="R62" s="218">
        <v>7.7160000000000002</v>
      </c>
      <c r="S62" s="216">
        <f>(4230+2530+550+550)/1000</f>
        <v>7.86</v>
      </c>
      <c r="T62" s="218">
        <v>12.116</v>
      </c>
      <c r="U62" s="216">
        <f>(4780+3300+2530+550+550+450+450)/1000</f>
        <v>12.61</v>
      </c>
      <c r="V62" s="218">
        <v>12.116</v>
      </c>
      <c r="W62" s="222">
        <f>(4780+3300+2530+550+450+450+184)/1000</f>
        <v>12.244</v>
      </c>
      <c r="X62" s="218">
        <v>12.116</v>
      </c>
      <c r="Y62" s="216">
        <f>(3300+450+2530+450+550+4780-52)/1000</f>
        <v>12.007999999999999</v>
      </c>
      <c r="Z62" s="216">
        <v>12.116</v>
      </c>
      <c r="AA62" s="216">
        <f>(450+450+550+2530+4780+3300-52)/1000</f>
        <v>12.007999999999999</v>
      </c>
      <c r="AB62" s="216">
        <v>12.577999999999999</v>
      </c>
      <c r="AC62" s="222">
        <f>(450+550+450+4780+3300+2530+3000-52-52)/1000</f>
        <v>14.956</v>
      </c>
    </row>
    <row r="63" spans="1:29" ht="31.5">
      <c r="A63" s="221" t="s">
        <v>52</v>
      </c>
      <c r="B63" s="339" t="s">
        <v>253</v>
      </c>
      <c r="C63" s="218">
        <f t="shared" si="19"/>
        <v>0</v>
      </c>
      <c r="D63" s="216">
        <f t="shared" si="20"/>
        <v>0</v>
      </c>
      <c r="E63" s="219" t="e">
        <f t="shared" si="10"/>
        <v>#DIV/0!</v>
      </c>
      <c r="F63" s="218"/>
      <c r="G63" s="216"/>
      <c r="H63" s="216"/>
      <c r="I63" s="216"/>
      <c r="J63" s="216"/>
      <c r="K63" s="222"/>
      <c r="L63" s="218"/>
      <c r="M63" s="216"/>
      <c r="N63" s="216">
        <v>0</v>
      </c>
      <c r="O63" s="216"/>
      <c r="P63" s="216">
        <v>0</v>
      </c>
      <c r="Q63" s="216"/>
      <c r="R63" s="216"/>
      <c r="S63" s="216"/>
      <c r="T63" s="216">
        <v>0</v>
      </c>
      <c r="U63" s="216"/>
      <c r="V63" s="216"/>
      <c r="W63" s="222"/>
      <c r="X63" s="218"/>
      <c r="Y63" s="216"/>
      <c r="Z63" s="216"/>
      <c r="AA63" s="216"/>
      <c r="AB63" s="216"/>
      <c r="AC63" s="222"/>
    </row>
    <row r="64" spans="1:29" ht="15.75">
      <c r="A64" s="221" t="s">
        <v>53</v>
      </c>
      <c r="B64" s="338" t="s">
        <v>252</v>
      </c>
      <c r="C64" s="216">
        <f t="shared" si="20"/>
        <v>17</v>
      </c>
      <c r="D64" s="216">
        <f t="shared" si="20"/>
        <v>17</v>
      </c>
      <c r="E64" s="219">
        <f t="shared" si="10"/>
        <v>100</v>
      </c>
      <c r="F64" s="218">
        <f>17000/1000</f>
        <v>17</v>
      </c>
      <c r="G64" s="216">
        <f>17000/1000</f>
        <v>17</v>
      </c>
      <c r="H64" s="216"/>
      <c r="I64" s="216"/>
      <c r="J64" s="216">
        <v>0</v>
      </c>
      <c r="K64" s="222"/>
      <c r="L64" s="218"/>
      <c r="M64" s="216"/>
      <c r="N64" s="216">
        <v>0</v>
      </c>
      <c r="O64" s="216"/>
      <c r="P64" s="216">
        <v>0</v>
      </c>
      <c r="Q64" s="216"/>
      <c r="R64" s="218">
        <v>0</v>
      </c>
      <c r="S64" s="216"/>
      <c r="T64" s="216">
        <v>0</v>
      </c>
      <c r="U64" s="216"/>
      <c r="V64" s="216">
        <v>0</v>
      </c>
      <c r="W64" s="222"/>
      <c r="X64" s="218"/>
      <c r="Y64" s="216"/>
      <c r="Z64" s="216"/>
      <c r="AA64" s="216"/>
      <c r="AB64" s="216"/>
      <c r="AC64" s="222"/>
    </row>
    <row r="65" spans="1:29" ht="15.75">
      <c r="A65" s="221" t="s">
        <v>54</v>
      </c>
      <c r="B65" s="338" t="s">
        <v>251</v>
      </c>
      <c r="C65" s="218">
        <f t="shared" si="19"/>
        <v>11.2996</v>
      </c>
      <c r="D65" s="216">
        <f t="shared" si="20"/>
        <v>11.2996</v>
      </c>
      <c r="E65" s="219">
        <f t="shared" si="10"/>
        <v>100</v>
      </c>
      <c r="F65" s="218">
        <v>0</v>
      </c>
      <c r="G65" s="216"/>
      <c r="H65" s="216">
        <v>0</v>
      </c>
      <c r="I65" s="216"/>
      <c r="J65" s="216">
        <v>0</v>
      </c>
      <c r="K65" s="222"/>
      <c r="L65" s="218">
        <v>5.3304999999999998</v>
      </c>
      <c r="M65" s="216"/>
      <c r="N65" s="216">
        <v>0</v>
      </c>
      <c r="O65" s="216"/>
      <c r="P65" s="216">
        <v>5.9691000000000001</v>
      </c>
      <c r="Q65" s="216"/>
      <c r="R65" s="218"/>
      <c r="S65" s="216"/>
      <c r="T65" s="216">
        <v>0</v>
      </c>
      <c r="U65" s="216">
        <f>11299.6/1000</f>
        <v>11.2996</v>
      </c>
      <c r="V65" s="216">
        <v>0</v>
      </c>
      <c r="W65" s="222"/>
      <c r="X65" s="218"/>
      <c r="Y65" s="216"/>
      <c r="Z65" s="216"/>
      <c r="AA65" s="216"/>
      <c r="AB65" s="216"/>
      <c r="AC65" s="222"/>
    </row>
    <row r="66" spans="1:29" ht="15.75">
      <c r="A66" s="221" t="s">
        <v>55</v>
      </c>
      <c r="B66" s="338" t="s">
        <v>317</v>
      </c>
      <c r="C66" s="218">
        <f t="shared" si="19"/>
        <v>13</v>
      </c>
      <c r="D66" s="216">
        <f t="shared" si="20"/>
        <v>12.81875</v>
      </c>
      <c r="E66" s="219">
        <f t="shared" si="10"/>
        <v>98.605769230769226</v>
      </c>
      <c r="F66" s="218">
        <v>0</v>
      </c>
      <c r="G66" s="216"/>
      <c r="H66" s="216">
        <v>0</v>
      </c>
      <c r="I66" s="216"/>
      <c r="J66" s="216">
        <v>0</v>
      </c>
      <c r="K66" s="222"/>
      <c r="L66" s="218">
        <v>0</v>
      </c>
      <c r="M66" s="216"/>
      <c r="N66" s="216">
        <v>0</v>
      </c>
      <c r="O66" s="216"/>
      <c r="P66" s="216">
        <v>0</v>
      </c>
      <c r="Q66" s="216"/>
      <c r="R66" s="218">
        <v>0</v>
      </c>
      <c r="S66" s="216"/>
      <c r="T66" s="216">
        <v>0</v>
      </c>
      <c r="U66" s="216"/>
      <c r="V66" s="216">
        <v>0</v>
      </c>
      <c r="W66" s="222"/>
      <c r="X66" s="218">
        <v>13</v>
      </c>
      <c r="Y66" s="216"/>
      <c r="Z66" s="216"/>
      <c r="AA66" s="216">
        <f>12818.75/1000</f>
        <v>12.81875</v>
      </c>
      <c r="AB66" s="216"/>
      <c r="AC66" s="222"/>
    </row>
    <row r="67" spans="1:29" ht="15.75">
      <c r="A67" s="221" t="s">
        <v>56</v>
      </c>
      <c r="B67" s="338" t="s">
        <v>250</v>
      </c>
      <c r="C67" s="218">
        <f t="shared" si="19"/>
        <v>5.8020100000000001</v>
      </c>
      <c r="D67" s="216">
        <f t="shared" si="20"/>
        <v>5.80166</v>
      </c>
      <c r="E67" s="219">
        <f t="shared" si="10"/>
        <v>99.993967607777307</v>
      </c>
      <c r="F67" s="218">
        <v>0</v>
      </c>
      <c r="G67" s="216"/>
      <c r="H67" s="216">
        <v>0</v>
      </c>
      <c r="I67" s="216"/>
      <c r="J67" s="216">
        <v>0</v>
      </c>
      <c r="K67" s="222"/>
      <c r="L67" s="218">
        <v>0</v>
      </c>
      <c r="M67" s="216"/>
      <c r="N67" s="216">
        <v>3.4116599999999999</v>
      </c>
      <c r="O67" s="216"/>
      <c r="P67" s="216">
        <v>0</v>
      </c>
      <c r="Q67" s="216"/>
      <c r="R67" s="218">
        <v>0</v>
      </c>
      <c r="S67" s="216"/>
      <c r="T67" s="216">
        <v>2.3903500000000002</v>
      </c>
      <c r="U67" s="216">
        <f>(2390+2216.48+1195.18)/1000</f>
        <v>5.80166</v>
      </c>
      <c r="V67" s="216">
        <v>0</v>
      </c>
      <c r="W67" s="222"/>
      <c r="X67" s="218"/>
      <c r="Y67" s="216"/>
      <c r="Z67" s="216"/>
      <c r="AA67" s="216"/>
      <c r="AB67" s="216"/>
      <c r="AC67" s="222"/>
    </row>
    <row r="68" spans="1:29" ht="31.5">
      <c r="A68" s="221" t="s">
        <v>57</v>
      </c>
      <c r="B68" s="338" t="s">
        <v>249</v>
      </c>
      <c r="C68" s="218">
        <f t="shared" si="19"/>
        <v>3.44075</v>
      </c>
      <c r="D68" s="216">
        <f t="shared" si="20"/>
        <v>2.282</v>
      </c>
      <c r="E68" s="219">
        <f t="shared" si="10"/>
        <v>66.322749400566735</v>
      </c>
      <c r="F68" s="218">
        <v>0</v>
      </c>
      <c r="G68" s="216"/>
      <c r="H68" s="216">
        <v>3.44075</v>
      </c>
      <c r="I68" s="216"/>
      <c r="J68" s="216">
        <v>0</v>
      </c>
      <c r="K68" s="222"/>
      <c r="L68" s="218"/>
      <c r="M68" s="216"/>
      <c r="N68" s="216">
        <v>0</v>
      </c>
      <c r="O68" s="216"/>
      <c r="P68" s="216">
        <v>0</v>
      </c>
      <c r="Q68" s="216"/>
      <c r="R68" s="218">
        <v>0</v>
      </c>
      <c r="S68" s="216"/>
      <c r="T68" s="216">
        <v>0</v>
      </c>
      <c r="U68" s="216">
        <f>132/1000</f>
        <v>0.13200000000000001</v>
      </c>
      <c r="V68" s="216">
        <v>0</v>
      </c>
      <c r="W68" s="222"/>
      <c r="X68" s="218"/>
      <c r="Y68" s="216"/>
      <c r="Z68" s="216"/>
      <c r="AA68" s="216"/>
      <c r="AB68" s="216"/>
      <c r="AC68" s="222">
        <f>2150/1000</f>
        <v>2.15</v>
      </c>
    </row>
    <row r="69" spans="1:29" ht="31.5">
      <c r="A69" s="221" t="s">
        <v>58</v>
      </c>
      <c r="B69" s="338" t="s">
        <v>248</v>
      </c>
      <c r="C69" s="218">
        <f t="shared" si="19"/>
        <v>14.35159</v>
      </c>
      <c r="D69" s="216">
        <f t="shared" si="20"/>
        <v>14.35159</v>
      </c>
      <c r="E69" s="219">
        <f t="shared" ref="E69" si="22">D69/C69*100</f>
        <v>100</v>
      </c>
      <c r="F69" s="218">
        <v>0</v>
      </c>
      <c r="G69" s="216"/>
      <c r="H69" s="216">
        <v>0</v>
      </c>
      <c r="I69" s="216"/>
      <c r="J69" s="216">
        <v>0</v>
      </c>
      <c r="K69" s="222"/>
      <c r="L69" s="218">
        <v>0</v>
      </c>
      <c r="M69" s="216"/>
      <c r="N69" s="216">
        <v>7.5734000000000004</v>
      </c>
      <c r="O69" s="216"/>
      <c r="P69" s="216">
        <v>4.9844900000000001</v>
      </c>
      <c r="Q69" s="216"/>
      <c r="R69" s="218">
        <v>1.7937000000000001</v>
      </c>
      <c r="S69" s="216">
        <f>14351.59/1000</f>
        <v>14.35159</v>
      </c>
      <c r="T69" s="216">
        <v>0</v>
      </c>
      <c r="U69" s="216"/>
      <c r="V69" s="216">
        <v>0</v>
      </c>
      <c r="W69" s="222"/>
      <c r="X69" s="218"/>
      <c r="Y69" s="216"/>
      <c r="Z69" s="216"/>
      <c r="AA69" s="216"/>
      <c r="AB69" s="216"/>
      <c r="AC69" s="222"/>
    </row>
    <row r="70" spans="1:29" ht="15.75">
      <c r="A70" s="221" t="s">
        <v>59</v>
      </c>
      <c r="B70" s="338" t="s">
        <v>274</v>
      </c>
      <c r="C70" s="218">
        <f t="shared" si="19"/>
        <v>2.5</v>
      </c>
      <c r="D70" s="216">
        <f t="shared" si="20"/>
        <v>2.5</v>
      </c>
      <c r="E70" s="219">
        <f t="shared" si="10"/>
        <v>100</v>
      </c>
      <c r="F70" s="218">
        <v>0</v>
      </c>
      <c r="G70" s="216"/>
      <c r="H70" s="216">
        <v>0</v>
      </c>
      <c r="I70" s="216"/>
      <c r="J70" s="216">
        <v>0</v>
      </c>
      <c r="K70" s="222"/>
      <c r="L70" s="218">
        <v>0</v>
      </c>
      <c r="M70" s="216"/>
      <c r="N70" s="216">
        <v>0</v>
      </c>
      <c r="O70" s="216"/>
      <c r="P70" s="216">
        <f>600/1000</f>
        <v>0.6</v>
      </c>
      <c r="Q70" s="216"/>
      <c r="R70" s="218">
        <v>1.9</v>
      </c>
      <c r="S70" s="216"/>
      <c r="T70" s="216">
        <v>0</v>
      </c>
      <c r="U70" s="216">
        <f>2500/1000</f>
        <v>2.5</v>
      </c>
      <c r="V70" s="216"/>
      <c r="W70" s="222"/>
      <c r="X70" s="218"/>
      <c r="Y70" s="216"/>
      <c r="Z70" s="216"/>
      <c r="AA70" s="216"/>
      <c r="AB70" s="216"/>
      <c r="AC70" s="222"/>
    </row>
    <row r="71" spans="1:29" ht="31.5">
      <c r="A71" s="221" t="s">
        <v>60</v>
      </c>
      <c r="B71" s="338" t="s">
        <v>318</v>
      </c>
      <c r="C71" s="218">
        <f t="shared" si="19"/>
        <v>37.033760000000001</v>
      </c>
      <c r="D71" s="216">
        <f t="shared" si="20"/>
        <v>37.03</v>
      </c>
      <c r="E71" s="219">
        <f t="shared" si="10"/>
        <v>99.989847101671558</v>
      </c>
      <c r="F71" s="218">
        <v>0</v>
      </c>
      <c r="G71" s="216"/>
      <c r="H71" s="216">
        <v>0</v>
      </c>
      <c r="I71" s="216"/>
      <c r="J71" s="216">
        <v>0</v>
      </c>
      <c r="K71" s="222"/>
      <c r="L71" s="218">
        <v>0.83375999999999995</v>
      </c>
      <c r="M71" s="216"/>
      <c r="N71" s="216">
        <v>0</v>
      </c>
      <c r="O71" s="216"/>
      <c r="P71" s="216">
        <v>0</v>
      </c>
      <c r="Q71" s="216"/>
      <c r="R71" s="218">
        <v>0.1</v>
      </c>
      <c r="S71" s="216"/>
      <c r="T71" s="216">
        <v>0.375</v>
      </c>
      <c r="U71" s="216"/>
      <c r="V71" s="216">
        <v>21.55</v>
      </c>
      <c r="W71" s="222"/>
      <c r="X71" s="218">
        <v>14.175000000000001</v>
      </c>
      <c r="Y71" s="216"/>
      <c r="Z71" s="216"/>
      <c r="AA71" s="216">
        <v>37.03</v>
      </c>
      <c r="AB71" s="216"/>
      <c r="AC71" s="222"/>
    </row>
    <row r="72" spans="1:29" ht="38.25" customHeight="1">
      <c r="A72" s="221" t="s">
        <v>61</v>
      </c>
      <c r="B72" s="338" t="s">
        <v>247</v>
      </c>
      <c r="C72" s="218">
        <f t="shared" si="19"/>
        <v>34.639679999999998</v>
      </c>
      <c r="D72" s="216">
        <f t="shared" si="20"/>
        <v>34.639679999999998</v>
      </c>
      <c r="E72" s="219">
        <f t="shared" si="10"/>
        <v>100</v>
      </c>
      <c r="F72" s="218">
        <v>0</v>
      </c>
      <c r="G72" s="216"/>
      <c r="H72" s="216">
        <v>0</v>
      </c>
      <c r="I72" s="216"/>
      <c r="J72" s="216">
        <v>0</v>
      </c>
      <c r="K72" s="222"/>
      <c r="L72" s="218">
        <v>0</v>
      </c>
      <c r="M72" s="216"/>
      <c r="N72" s="216">
        <v>0</v>
      </c>
      <c r="O72" s="216"/>
      <c r="P72" s="216">
        <v>5.9035299999999999</v>
      </c>
      <c r="Q72" s="216"/>
      <c r="R72" s="218">
        <v>28.736149999999999</v>
      </c>
      <c r="S72" s="216">
        <f>34639.68/1000</f>
        <v>34.639679999999998</v>
      </c>
      <c r="T72" s="216">
        <v>0</v>
      </c>
      <c r="U72" s="216"/>
      <c r="V72" s="216">
        <v>0</v>
      </c>
      <c r="W72" s="222"/>
      <c r="X72" s="218"/>
      <c r="Y72" s="216"/>
      <c r="Z72" s="216"/>
      <c r="AA72" s="216"/>
      <c r="AB72" s="216"/>
      <c r="AC72" s="222"/>
    </row>
    <row r="73" spans="1:29" ht="38.25" customHeight="1">
      <c r="A73" s="221" t="s">
        <v>62</v>
      </c>
      <c r="B73" s="338" t="s">
        <v>246</v>
      </c>
      <c r="C73" s="218">
        <f t="shared" si="19"/>
        <v>1674.4073100000003</v>
      </c>
      <c r="D73" s="216">
        <f t="shared" si="20"/>
        <v>1674.4072699999997</v>
      </c>
      <c r="E73" s="219">
        <f t="shared" ref="E73" si="23">D73/C73*100</f>
        <v>99.999997611094955</v>
      </c>
      <c r="F73" s="218">
        <f>8614/1000</f>
        <v>8.6140000000000008</v>
      </c>
      <c r="G73" s="216"/>
      <c r="H73" s="216">
        <f>5348/1000</f>
        <v>5.3479999999999999</v>
      </c>
      <c r="I73" s="216"/>
      <c r="J73" s="216">
        <v>170.55135999999999</v>
      </c>
      <c r="K73" s="222"/>
      <c r="L73" s="218">
        <v>269.36858999999998</v>
      </c>
      <c r="M73" s="216"/>
      <c r="N73" s="216">
        <v>265.57767000000001</v>
      </c>
      <c r="O73" s="216"/>
      <c r="P73" s="216">
        <v>193.25251</v>
      </c>
      <c r="Q73" s="216">
        <f>162383/1000</f>
        <v>162.38300000000001</v>
      </c>
      <c r="R73" s="218">
        <v>275.31538999999998</v>
      </c>
      <c r="S73" s="216">
        <f>195235.71/1000</f>
        <v>195.23570999999998</v>
      </c>
      <c r="T73" s="216">
        <v>13.366680000000001</v>
      </c>
      <c r="U73" s="216">
        <f>22026.52/1000</f>
        <v>22.026520000000001</v>
      </c>
      <c r="V73" s="216">
        <v>181.62253999999999</v>
      </c>
      <c r="W73" s="222">
        <f>(447021.68+199428.02)/1000</f>
        <v>646.44970000000001</v>
      </c>
      <c r="X73" s="218">
        <v>101.39057</v>
      </c>
      <c r="Y73" s="216">
        <f>(88281.32+31234.91+5691.21)/1000</f>
        <v>125.20744000000002</v>
      </c>
      <c r="Z73" s="216">
        <v>190</v>
      </c>
      <c r="AA73" s="216">
        <f>(101390.57+8874.87)/1000</f>
        <v>110.26544</v>
      </c>
      <c r="AB73" s="216"/>
      <c r="AC73" s="222">
        <f>(127450.25+142912.44+142476.77)/1000</f>
        <v>412.83945999999997</v>
      </c>
    </row>
    <row r="74" spans="1:29" ht="31.5">
      <c r="A74" s="221" t="s">
        <v>63</v>
      </c>
      <c r="B74" s="338" t="s">
        <v>245</v>
      </c>
      <c r="C74" s="218">
        <f t="shared" si="19"/>
        <v>173.64366999999999</v>
      </c>
      <c r="D74" s="216">
        <f t="shared" si="20"/>
        <v>0</v>
      </c>
      <c r="E74" s="219">
        <f t="shared" si="10"/>
        <v>0</v>
      </c>
      <c r="F74" s="218">
        <v>0</v>
      </c>
      <c r="G74" s="216"/>
      <c r="H74" s="216">
        <v>0</v>
      </c>
      <c r="I74" s="216"/>
      <c r="J74" s="216">
        <v>0</v>
      </c>
      <c r="K74" s="222"/>
      <c r="L74" s="218">
        <v>0</v>
      </c>
      <c r="M74" s="216"/>
      <c r="N74" s="216"/>
      <c r="O74" s="216">
        <v>0</v>
      </c>
      <c r="P74" s="216">
        <v>0</v>
      </c>
      <c r="Q74" s="216"/>
      <c r="R74" s="218">
        <v>0</v>
      </c>
      <c r="S74" s="216"/>
      <c r="T74" s="216">
        <v>0</v>
      </c>
      <c r="U74" s="216"/>
      <c r="V74" s="216">
        <v>173.64366999999999</v>
      </c>
      <c r="W74" s="222"/>
      <c r="X74" s="218"/>
      <c r="Y74" s="216"/>
      <c r="Z74" s="216"/>
      <c r="AA74" s="216"/>
      <c r="AB74" s="216"/>
      <c r="AC74" s="222"/>
    </row>
    <row r="75" spans="1:29" ht="15.75">
      <c r="A75" s="221" t="s">
        <v>64</v>
      </c>
      <c r="B75" s="338" t="s">
        <v>319</v>
      </c>
      <c r="C75" s="218">
        <f t="shared" si="19"/>
        <v>0</v>
      </c>
      <c r="D75" s="216">
        <f t="shared" si="20"/>
        <v>173.64367000000001</v>
      </c>
      <c r="E75" s="219" t="e">
        <f t="shared" si="10"/>
        <v>#DIV/0!</v>
      </c>
      <c r="F75" s="218">
        <v>0</v>
      </c>
      <c r="G75" s="216"/>
      <c r="H75" s="216">
        <v>0</v>
      </c>
      <c r="I75" s="216"/>
      <c r="J75" s="216">
        <v>0</v>
      </c>
      <c r="K75" s="222"/>
      <c r="L75" s="218">
        <v>0</v>
      </c>
      <c r="M75" s="216"/>
      <c r="N75" s="216">
        <v>0</v>
      </c>
      <c r="O75" s="216"/>
      <c r="P75" s="216">
        <v>0</v>
      </c>
      <c r="Q75" s="216"/>
      <c r="R75" s="218">
        <v>0</v>
      </c>
      <c r="S75" s="216"/>
      <c r="T75" s="216">
        <v>0</v>
      </c>
      <c r="U75" s="216"/>
      <c r="V75" s="216">
        <v>0</v>
      </c>
      <c r="W75" s="222"/>
      <c r="X75" s="218"/>
      <c r="Y75" s="216"/>
      <c r="Z75" s="216"/>
      <c r="AA75" s="216"/>
      <c r="AB75" s="216"/>
      <c r="AC75" s="222">
        <f>173643.67/1000</f>
        <v>173.64367000000001</v>
      </c>
    </row>
    <row r="76" spans="1:29" ht="15.75">
      <c r="A76" s="221" t="s">
        <v>65</v>
      </c>
      <c r="B76" s="338" t="s">
        <v>244</v>
      </c>
      <c r="C76" s="218">
        <f t="shared" si="19"/>
        <v>50.914259999999999</v>
      </c>
      <c r="D76" s="216">
        <f t="shared" si="20"/>
        <v>39.221260000000001</v>
      </c>
      <c r="E76" s="219">
        <f t="shared" si="10"/>
        <v>77.033939018263254</v>
      </c>
      <c r="F76" s="218">
        <v>0</v>
      </c>
      <c r="G76" s="216"/>
      <c r="H76" s="216">
        <v>0</v>
      </c>
      <c r="I76" s="216"/>
      <c r="J76" s="216">
        <v>0</v>
      </c>
      <c r="K76" s="222"/>
      <c r="L76" s="218">
        <v>0</v>
      </c>
      <c r="M76" s="216"/>
      <c r="N76" s="216">
        <f>39221.26/1000</f>
        <v>39.221260000000001</v>
      </c>
      <c r="O76" s="216">
        <f>39221.26/1000</f>
        <v>39.221260000000001</v>
      </c>
      <c r="P76" s="216">
        <v>0</v>
      </c>
      <c r="Q76" s="216"/>
      <c r="R76" s="218">
        <v>0</v>
      </c>
      <c r="S76" s="216"/>
      <c r="T76" s="216">
        <v>11.693</v>
      </c>
      <c r="U76" s="216"/>
      <c r="V76" s="216">
        <v>0</v>
      </c>
      <c r="W76" s="222"/>
      <c r="X76" s="218"/>
      <c r="Y76" s="216"/>
      <c r="Z76" s="216"/>
      <c r="AA76" s="216"/>
      <c r="AB76" s="216"/>
      <c r="AC76" s="222"/>
    </row>
    <row r="77" spans="1:29" ht="15.75">
      <c r="A77" s="221" t="s">
        <v>66</v>
      </c>
      <c r="B77" s="338" t="s">
        <v>320</v>
      </c>
      <c r="C77" s="218">
        <f t="shared" si="19"/>
        <v>44.092800000000004</v>
      </c>
      <c r="D77" s="216">
        <f t="shared" si="20"/>
        <v>37.782800000000002</v>
      </c>
      <c r="E77" s="219">
        <f t="shared" si="10"/>
        <v>85.689273532186661</v>
      </c>
      <c r="F77" s="218">
        <v>0</v>
      </c>
      <c r="G77" s="216"/>
      <c r="H77" s="216">
        <v>0</v>
      </c>
      <c r="I77" s="216"/>
      <c r="J77" s="216">
        <f>37782.8/1000</f>
        <v>37.782800000000002</v>
      </c>
      <c r="K77" s="222"/>
      <c r="L77" s="218">
        <v>0</v>
      </c>
      <c r="M77" s="216">
        <f>37782.8/1000</f>
        <v>37.782800000000002</v>
      </c>
      <c r="N77" s="216">
        <v>0</v>
      </c>
      <c r="O77" s="216"/>
      <c r="P77" s="216">
        <v>0</v>
      </c>
      <c r="Q77" s="216"/>
      <c r="R77" s="218">
        <v>0</v>
      </c>
      <c r="S77" s="216"/>
      <c r="T77" s="216">
        <v>6.31</v>
      </c>
      <c r="U77" s="216"/>
      <c r="V77" s="216"/>
      <c r="W77" s="222"/>
      <c r="X77" s="218"/>
      <c r="Y77" s="216"/>
      <c r="Z77" s="216"/>
      <c r="AA77" s="216"/>
      <c r="AB77" s="216"/>
      <c r="AC77" s="222"/>
    </row>
    <row r="78" spans="1:29" ht="31.5">
      <c r="A78" s="221" t="s">
        <v>67</v>
      </c>
      <c r="B78" s="338" t="s">
        <v>243</v>
      </c>
      <c r="C78" s="218">
        <f t="shared" si="19"/>
        <v>382.78999999999996</v>
      </c>
      <c r="D78" s="216">
        <f t="shared" si="20"/>
        <v>382.79</v>
      </c>
      <c r="E78" s="219">
        <f t="shared" si="10"/>
        <v>100.00000000000003</v>
      </c>
      <c r="F78" s="218">
        <v>0</v>
      </c>
      <c r="G78" s="216"/>
      <c r="H78" s="216">
        <v>0</v>
      </c>
      <c r="I78" s="216"/>
      <c r="J78" s="216">
        <v>313.49725999999998</v>
      </c>
      <c r="K78" s="222"/>
      <c r="L78" s="218">
        <v>8.7129999999999999E-2</v>
      </c>
      <c r="M78" s="216"/>
      <c r="N78" s="216">
        <v>69.205609999999993</v>
      </c>
      <c r="O78" s="216"/>
      <c r="P78" s="216"/>
      <c r="Q78" s="216"/>
      <c r="R78" s="218">
        <v>0</v>
      </c>
      <c r="S78" s="216"/>
      <c r="T78" s="216">
        <v>0</v>
      </c>
      <c r="U78" s="216">
        <f>382790/1000</f>
        <v>382.79</v>
      </c>
      <c r="V78" s="216">
        <v>0</v>
      </c>
      <c r="W78" s="222"/>
      <c r="X78" s="218"/>
      <c r="Y78" s="216"/>
      <c r="Z78" s="216"/>
      <c r="AA78" s="216"/>
      <c r="AB78" s="216"/>
      <c r="AC78" s="222"/>
    </row>
    <row r="79" spans="1:29" ht="78.75">
      <c r="A79" s="221" t="s">
        <v>68</v>
      </c>
      <c r="B79" s="338" t="s">
        <v>242</v>
      </c>
      <c r="C79" s="218">
        <f t="shared" si="19"/>
        <v>67.628600000000006</v>
      </c>
      <c r="D79" s="216">
        <f t="shared" si="20"/>
        <v>67.628059999999991</v>
      </c>
      <c r="E79" s="219">
        <f t="shared" si="10"/>
        <v>99.999201521249859</v>
      </c>
      <c r="F79" s="218">
        <f>4449.31/1000</f>
        <v>4.4493100000000005</v>
      </c>
      <c r="G79" s="216">
        <f>2949.31/1000</f>
        <v>2.9493100000000001</v>
      </c>
      <c r="H79" s="216">
        <f>2949.31/1000</f>
        <v>2.9493100000000001</v>
      </c>
      <c r="I79" s="216">
        <f>2949.31/1000</f>
        <v>2.9493100000000001</v>
      </c>
      <c r="J79" s="216">
        <f>2949.31/1000</f>
        <v>2.9493100000000001</v>
      </c>
      <c r="K79" s="222">
        <f>2949.31/1000</f>
        <v>2.9493100000000001</v>
      </c>
      <c r="L79" s="218">
        <f>5618.81/1000</f>
        <v>5.6188100000000007</v>
      </c>
      <c r="M79" s="216">
        <f>(2949.31+2064.32)/1000</f>
        <v>5.01363</v>
      </c>
      <c r="N79" s="216">
        <f>5013.63/1000</f>
        <v>5.01363</v>
      </c>
      <c r="O79" s="216">
        <f>(2949.31+2064.32)/1000</f>
        <v>5.01363</v>
      </c>
      <c r="P79" s="216">
        <f>4408.45/1000</f>
        <v>4.4084500000000002</v>
      </c>
      <c r="Q79" s="216">
        <f>(2949.31+2064.32)/1000</f>
        <v>5.01363</v>
      </c>
      <c r="R79" s="218">
        <v>5.01363</v>
      </c>
      <c r="S79" s="216"/>
      <c r="T79" s="216">
        <v>7.7452300000000003</v>
      </c>
      <c r="U79" s="216">
        <f>(2949.31+2949.31+2731.6+2064.32+2064.32)/1000</f>
        <v>12.758859999999999</v>
      </c>
      <c r="V79" s="216">
        <v>7.7452300000000003</v>
      </c>
      <c r="W79" s="222">
        <f>(2929.31+2731.6+2064.32+20)/1000</f>
        <v>7.7452299999999994</v>
      </c>
      <c r="X79" s="218">
        <v>16.249310000000001</v>
      </c>
      <c r="Y79" s="216">
        <f>(2949.31+2064.32+2731.06)/1000</f>
        <v>7.7446900000000003</v>
      </c>
      <c r="Z79" s="216">
        <v>5.4863799999999996</v>
      </c>
      <c r="AA79" s="216">
        <f>(2949.31+2731.6+2064.32)/1000</f>
        <v>7.7452299999999994</v>
      </c>
      <c r="AB79" s="216"/>
      <c r="AC79" s="222">
        <f>(2064.32+2731.6+2949.31)/1000</f>
        <v>7.7452299999999994</v>
      </c>
    </row>
    <row r="80" spans="1:29" ht="78.75">
      <c r="A80" s="221" t="s">
        <v>69</v>
      </c>
      <c r="B80" s="338" t="s">
        <v>241</v>
      </c>
      <c r="C80" s="218">
        <f t="shared" si="19"/>
        <v>48.570000000000007</v>
      </c>
      <c r="D80" s="216">
        <f t="shared" si="20"/>
        <v>46.01</v>
      </c>
      <c r="E80" s="219">
        <f t="shared" si="10"/>
        <v>94.729256742845365</v>
      </c>
      <c r="F80" s="218">
        <f>3200/1000</f>
        <v>3.2</v>
      </c>
      <c r="G80" s="216">
        <f>(310+2695)/1000</f>
        <v>3.0049999999999999</v>
      </c>
      <c r="H80" s="216">
        <f>2800/1000</f>
        <v>2.8</v>
      </c>
      <c r="I80" s="216">
        <f>310/1000</f>
        <v>0.31</v>
      </c>
      <c r="J80" s="216">
        <f>2800/1000</f>
        <v>2.8</v>
      </c>
      <c r="K80" s="222">
        <f>(1925+310)/1000</f>
        <v>2.2349999999999999</v>
      </c>
      <c r="L80" s="218">
        <v>4.0599999999999996</v>
      </c>
      <c r="M80" s="216">
        <f>(310+930+2310)/1000</f>
        <v>3.55</v>
      </c>
      <c r="N80" s="216">
        <f>3740/1000</f>
        <v>3.74</v>
      </c>
      <c r="O80" s="216">
        <f>(2310+2310+930+310)/1000</f>
        <v>5.86</v>
      </c>
      <c r="P80" s="216">
        <f>3420/1000</f>
        <v>3.42</v>
      </c>
      <c r="Q80" s="216">
        <f>(2310+930+310)/1000</f>
        <v>3.55</v>
      </c>
      <c r="R80" s="218">
        <v>3.74</v>
      </c>
      <c r="S80" s="216">
        <f>(2310+930+310)/1000</f>
        <v>3.55</v>
      </c>
      <c r="T80" s="216">
        <v>5.36965</v>
      </c>
      <c r="U80" s="216">
        <f>(2310+930+310)/1000</f>
        <v>3.55</v>
      </c>
      <c r="V80" s="216">
        <v>5.96</v>
      </c>
      <c r="W80" s="222">
        <f>(1240+1240+930+310)/1000</f>
        <v>3.72</v>
      </c>
      <c r="X80" s="218">
        <v>5.96</v>
      </c>
      <c r="Y80" s="216">
        <f>(930+1240+310+2310+2310)/1000</f>
        <v>7.1</v>
      </c>
      <c r="Z80" s="216">
        <v>5.96</v>
      </c>
      <c r="AA80" s="216">
        <f>(930+1240+2310+310)/1000</f>
        <v>4.79</v>
      </c>
      <c r="AB80" s="216">
        <v>1.5603499999999999</v>
      </c>
      <c r="AC80" s="222">
        <f>(930+310+2310+1240)/1000</f>
        <v>4.79</v>
      </c>
    </row>
    <row r="81" spans="1:29" ht="31.5">
      <c r="A81" s="221" t="s">
        <v>70</v>
      </c>
      <c r="B81" s="340" t="s">
        <v>321</v>
      </c>
      <c r="C81" s="218">
        <f t="shared" si="19"/>
        <v>34.891359999999992</v>
      </c>
      <c r="D81" s="216">
        <f t="shared" si="20"/>
        <v>31.700000000000006</v>
      </c>
      <c r="E81" s="219">
        <f t="shared" ref="E81:E82" si="24">D81/C81*100</f>
        <v>90.853437641868979</v>
      </c>
      <c r="F81" s="218">
        <f>2400.12/1000</f>
        <v>2.4001199999999998</v>
      </c>
      <c r="G81" s="216">
        <f>1800/1000</f>
        <v>1.8</v>
      </c>
      <c r="H81" s="216">
        <f>2100/1000</f>
        <v>2.1</v>
      </c>
      <c r="I81" s="216">
        <f>1800/1000</f>
        <v>1.8</v>
      </c>
      <c r="J81" s="216">
        <f>2100/1000</f>
        <v>2.1</v>
      </c>
      <c r="K81" s="222">
        <f>1800/1000</f>
        <v>1.8</v>
      </c>
      <c r="L81" s="218">
        <v>2.96624</v>
      </c>
      <c r="M81" s="216">
        <f>(900+1800)/1000</f>
        <v>2.7</v>
      </c>
      <c r="N81" s="216">
        <f>3100/1000</f>
        <v>3.1</v>
      </c>
      <c r="O81" s="216">
        <f>(1800+900)/1000</f>
        <v>2.7</v>
      </c>
      <c r="P81" s="216">
        <f>2400/1000</f>
        <v>2.4</v>
      </c>
      <c r="Q81" s="216">
        <f>(900+1800)/1000</f>
        <v>2.7</v>
      </c>
      <c r="R81" s="218">
        <v>3</v>
      </c>
      <c r="S81" s="216">
        <f>(1800+900)/1000</f>
        <v>2.7</v>
      </c>
      <c r="T81" s="216">
        <v>3.2749999999999999</v>
      </c>
      <c r="U81" s="216">
        <f>(1800+900+400)/1000</f>
        <v>3.1</v>
      </c>
      <c r="V81" s="216">
        <v>3.2749999999999999</v>
      </c>
      <c r="W81" s="222">
        <f>(1800+900+400)/1000</f>
        <v>3.1</v>
      </c>
      <c r="X81" s="218">
        <v>3.2749999999999999</v>
      </c>
      <c r="Y81" s="216">
        <f>(900+1800+400)/1000</f>
        <v>3.1</v>
      </c>
      <c r="Z81" s="216">
        <v>3.45</v>
      </c>
      <c r="AA81" s="216">
        <f>(900+1800+400)/1000</f>
        <v>3.1</v>
      </c>
      <c r="AB81" s="216">
        <v>3.55</v>
      </c>
      <c r="AC81" s="222">
        <f>(1800+400+900)/1000</f>
        <v>3.1</v>
      </c>
    </row>
    <row r="82" spans="1:29" ht="15.75">
      <c r="A82" s="221" t="s">
        <v>71</v>
      </c>
      <c r="B82" s="341" t="s">
        <v>240</v>
      </c>
      <c r="C82" s="218">
        <f t="shared" si="19"/>
        <v>50.167999999999999</v>
      </c>
      <c r="D82" s="216">
        <f t="shared" si="20"/>
        <v>50.167999999999999</v>
      </c>
      <c r="E82" s="219">
        <f t="shared" si="24"/>
        <v>100</v>
      </c>
      <c r="F82" s="218">
        <v>0</v>
      </c>
      <c r="G82" s="216"/>
      <c r="H82" s="216">
        <v>0</v>
      </c>
      <c r="I82" s="216"/>
      <c r="J82" s="216">
        <v>0</v>
      </c>
      <c r="K82" s="222"/>
      <c r="L82" s="218">
        <v>0</v>
      </c>
      <c r="M82" s="216"/>
      <c r="N82" s="216">
        <f>6150/1000</f>
        <v>6.15</v>
      </c>
      <c r="O82" s="216"/>
      <c r="P82" s="216">
        <v>0</v>
      </c>
      <c r="Q82" s="216"/>
      <c r="R82" s="218">
        <v>0</v>
      </c>
      <c r="S82" s="216"/>
      <c r="T82" s="216">
        <v>44.018000000000001</v>
      </c>
      <c r="U82" s="216"/>
      <c r="V82" s="216"/>
      <c r="W82" s="222">
        <f>50168/1000</f>
        <v>50.167999999999999</v>
      </c>
      <c r="X82" s="218"/>
      <c r="Y82" s="216"/>
      <c r="Z82" s="216"/>
      <c r="AA82" s="216"/>
      <c r="AB82" s="216"/>
      <c r="AC82" s="222"/>
    </row>
    <row r="83" spans="1:29" ht="31.5">
      <c r="A83" s="221" t="s">
        <v>73</v>
      </c>
      <c r="B83" s="338" t="s">
        <v>275</v>
      </c>
      <c r="C83" s="218">
        <f t="shared" si="19"/>
        <v>5.1513599999999995</v>
      </c>
      <c r="D83" s="216">
        <f t="shared" si="20"/>
        <v>5.1513599999999995</v>
      </c>
      <c r="E83" s="219">
        <f t="shared" ref="E83:E137" si="25">D83/C83*100</f>
        <v>100</v>
      </c>
      <c r="F83" s="218">
        <v>0</v>
      </c>
      <c r="G83" s="216"/>
      <c r="H83" s="216">
        <f>800/1000</f>
        <v>0.8</v>
      </c>
      <c r="I83" s="216"/>
      <c r="J83" s="216">
        <v>0</v>
      </c>
      <c r="K83" s="222"/>
      <c r="L83" s="218">
        <v>0</v>
      </c>
      <c r="M83" s="216"/>
      <c r="N83" s="216">
        <v>0</v>
      </c>
      <c r="O83" s="216"/>
      <c r="P83" s="216">
        <v>0</v>
      </c>
      <c r="Q83" s="216"/>
      <c r="R83" s="218">
        <v>0</v>
      </c>
      <c r="S83" s="216"/>
      <c r="T83" s="216">
        <v>4.3513599999999997</v>
      </c>
      <c r="U83" s="216"/>
      <c r="V83" s="216">
        <v>0</v>
      </c>
      <c r="W83" s="222">
        <f>5151.36/1000</f>
        <v>5.1513599999999995</v>
      </c>
      <c r="X83" s="218"/>
      <c r="Y83" s="216"/>
      <c r="Z83" s="216"/>
      <c r="AA83" s="216"/>
      <c r="AB83" s="216"/>
      <c r="AC83" s="222"/>
    </row>
    <row r="84" spans="1:29" ht="15.75">
      <c r="A84" s="221" t="s">
        <v>74</v>
      </c>
      <c r="B84" s="338" t="s">
        <v>276</v>
      </c>
      <c r="C84" s="218">
        <f t="shared" si="19"/>
        <v>11.058</v>
      </c>
      <c r="D84" s="216">
        <f t="shared" si="20"/>
        <v>11.06</v>
      </c>
      <c r="E84" s="219">
        <f t="shared" si="25"/>
        <v>100.01808645324653</v>
      </c>
      <c r="F84" s="218">
        <v>0</v>
      </c>
      <c r="G84" s="216"/>
      <c r="H84" s="216">
        <v>0</v>
      </c>
      <c r="I84" s="216"/>
      <c r="J84" s="216">
        <v>0</v>
      </c>
      <c r="K84" s="222"/>
      <c r="L84" s="218">
        <v>0</v>
      </c>
      <c r="M84" s="216"/>
      <c r="N84" s="216">
        <v>0</v>
      </c>
      <c r="O84" s="216"/>
      <c r="P84" s="216">
        <v>0</v>
      </c>
      <c r="Q84" s="216"/>
      <c r="R84" s="218">
        <v>11.058</v>
      </c>
      <c r="S84" s="216"/>
      <c r="T84" s="216">
        <v>0</v>
      </c>
      <c r="U84" s="216"/>
      <c r="V84" s="216">
        <v>0</v>
      </c>
      <c r="W84" s="222"/>
      <c r="X84" s="218"/>
      <c r="Y84" s="216">
        <v>11.06</v>
      </c>
      <c r="Z84" s="216"/>
      <c r="AA84" s="216"/>
      <c r="AB84" s="216"/>
      <c r="AC84" s="222"/>
    </row>
    <row r="85" spans="1:29" ht="31.5">
      <c r="A85" s="221" t="s">
        <v>75</v>
      </c>
      <c r="B85" s="338" t="s">
        <v>239</v>
      </c>
      <c r="C85" s="218">
        <f t="shared" si="19"/>
        <v>18.082799999999999</v>
      </c>
      <c r="D85" s="216">
        <f t="shared" si="20"/>
        <v>18.082799999999999</v>
      </c>
      <c r="E85" s="219">
        <f t="shared" si="25"/>
        <v>100</v>
      </c>
      <c r="F85" s="218">
        <v>0</v>
      </c>
      <c r="G85" s="216"/>
      <c r="H85" s="216">
        <v>0</v>
      </c>
      <c r="I85" s="216"/>
      <c r="J85" s="216">
        <v>0</v>
      </c>
      <c r="K85" s="222"/>
      <c r="L85" s="218">
        <v>0</v>
      </c>
      <c r="M85" s="216"/>
      <c r="N85" s="216">
        <f>6274.83/1000</f>
        <v>6.2748299999999997</v>
      </c>
      <c r="O85" s="216"/>
      <c r="P85" s="216">
        <v>0</v>
      </c>
      <c r="Q85" s="216"/>
      <c r="R85" s="218">
        <v>11.807969999999999</v>
      </c>
      <c r="S85" s="216">
        <f>18082.8/1000</f>
        <v>18.082799999999999</v>
      </c>
      <c r="T85" s="216">
        <v>0</v>
      </c>
      <c r="U85" s="216"/>
      <c r="V85" s="216">
        <v>0</v>
      </c>
      <c r="W85" s="222"/>
      <c r="X85" s="218"/>
      <c r="Y85" s="216"/>
      <c r="Z85" s="216"/>
      <c r="AA85" s="216"/>
      <c r="AB85" s="216"/>
      <c r="AC85" s="222"/>
    </row>
    <row r="86" spans="1:29" ht="15.75">
      <c r="A86" s="221" t="s">
        <v>76</v>
      </c>
      <c r="B86" s="338" t="s">
        <v>238</v>
      </c>
      <c r="C86" s="218">
        <f t="shared" si="19"/>
        <v>0</v>
      </c>
      <c r="D86" s="216">
        <f t="shared" si="20"/>
        <v>0</v>
      </c>
      <c r="E86" s="219" t="e">
        <f t="shared" si="25"/>
        <v>#DIV/0!</v>
      </c>
      <c r="F86" s="218">
        <v>0</v>
      </c>
      <c r="G86" s="216"/>
      <c r="H86" s="216">
        <v>0</v>
      </c>
      <c r="I86" s="216"/>
      <c r="J86" s="216">
        <v>0</v>
      </c>
      <c r="K86" s="222"/>
      <c r="L86" s="218">
        <v>0</v>
      </c>
      <c r="M86" s="216"/>
      <c r="N86" s="216">
        <v>0</v>
      </c>
      <c r="O86" s="216"/>
      <c r="P86" s="216">
        <v>0</v>
      </c>
      <c r="Q86" s="216"/>
      <c r="R86" s="218">
        <v>0</v>
      </c>
      <c r="S86" s="216"/>
      <c r="T86" s="216">
        <v>0</v>
      </c>
      <c r="U86" s="216"/>
      <c r="V86" s="216"/>
      <c r="W86" s="222"/>
      <c r="X86" s="218"/>
      <c r="Y86" s="216"/>
      <c r="Z86" s="216"/>
      <c r="AA86" s="216"/>
      <c r="AB86" s="216"/>
      <c r="AC86" s="222"/>
    </row>
    <row r="87" spans="1:29" ht="15.75">
      <c r="A87" s="221" t="s">
        <v>77</v>
      </c>
      <c r="B87" s="339" t="s">
        <v>237</v>
      </c>
      <c r="C87" s="218">
        <f t="shared" si="19"/>
        <v>0</v>
      </c>
      <c r="D87" s="216">
        <f t="shared" si="20"/>
        <v>0</v>
      </c>
      <c r="E87" s="219" t="e">
        <f t="shared" si="25"/>
        <v>#DIV/0!</v>
      </c>
      <c r="F87" s="218">
        <v>0</v>
      </c>
      <c r="G87" s="216"/>
      <c r="H87" s="216">
        <v>0</v>
      </c>
      <c r="I87" s="216"/>
      <c r="J87" s="216">
        <v>0</v>
      </c>
      <c r="K87" s="222"/>
      <c r="L87" s="218">
        <v>0</v>
      </c>
      <c r="M87" s="216"/>
      <c r="N87" s="216">
        <v>0</v>
      </c>
      <c r="O87" s="216"/>
      <c r="P87" s="216">
        <v>0</v>
      </c>
      <c r="Q87" s="216"/>
      <c r="R87" s="218">
        <v>0</v>
      </c>
      <c r="S87" s="216"/>
      <c r="T87" s="216">
        <v>0</v>
      </c>
      <c r="U87" s="216"/>
      <c r="V87" s="216">
        <v>0</v>
      </c>
      <c r="W87" s="222"/>
      <c r="X87" s="218"/>
      <c r="Y87" s="216"/>
      <c r="Z87" s="216"/>
      <c r="AA87" s="216"/>
      <c r="AB87" s="216"/>
      <c r="AC87" s="222"/>
    </row>
    <row r="88" spans="1:29" ht="15.75">
      <c r="A88" s="221" t="s">
        <v>235</v>
      </c>
      <c r="B88" s="338" t="s">
        <v>236</v>
      </c>
      <c r="C88" s="218">
        <f t="shared" si="19"/>
        <v>0</v>
      </c>
      <c r="D88" s="216">
        <f t="shared" si="20"/>
        <v>0</v>
      </c>
      <c r="E88" s="219" t="e">
        <f t="shared" si="25"/>
        <v>#DIV/0!</v>
      </c>
      <c r="F88" s="218">
        <v>0</v>
      </c>
      <c r="G88" s="216"/>
      <c r="H88" s="216">
        <v>0</v>
      </c>
      <c r="I88" s="216"/>
      <c r="J88" s="216">
        <v>0</v>
      </c>
      <c r="K88" s="222"/>
      <c r="L88" s="218">
        <v>0</v>
      </c>
      <c r="M88" s="216"/>
      <c r="N88" s="216">
        <v>0</v>
      </c>
      <c r="O88" s="216"/>
      <c r="P88" s="216">
        <v>0</v>
      </c>
      <c r="Q88" s="216"/>
      <c r="R88" s="218">
        <v>0</v>
      </c>
      <c r="S88" s="216"/>
      <c r="T88" s="216">
        <v>0</v>
      </c>
      <c r="U88" s="216"/>
      <c r="V88" s="216">
        <v>0</v>
      </c>
      <c r="W88" s="222"/>
      <c r="X88" s="218"/>
      <c r="Y88" s="216"/>
      <c r="Z88" s="216"/>
      <c r="AA88" s="216"/>
      <c r="AB88" s="216"/>
      <c r="AC88" s="222"/>
    </row>
    <row r="89" spans="1:29" ht="31.5">
      <c r="A89" s="221" t="s">
        <v>78</v>
      </c>
      <c r="B89" s="338" t="s">
        <v>322</v>
      </c>
      <c r="C89" s="218">
        <f t="shared" si="19"/>
        <v>0</v>
      </c>
      <c r="D89" s="216">
        <f t="shared" si="20"/>
        <v>0</v>
      </c>
      <c r="E89" s="219" t="e">
        <f t="shared" si="25"/>
        <v>#DIV/0!</v>
      </c>
      <c r="F89" s="218">
        <v>0</v>
      </c>
      <c r="G89" s="216"/>
      <c r="H89" s="216">
        <v>0</v>
      </c>
      <c r="I89" s="216"/>
      <c r="J89" s="216">
        <v>0</v>
      </c>
      <c r="K89" s="222"/>
      <c r="L89" s="218">
        <v>0</v>
      </c>
      <c r="M89" s="216"/>
      <c r="N89" s="216">
        <v>0</v>
      </c>
      <c r="O89" s="216"/>
      <c r="P89" s="216">
        <v>0</v>
      </c>
      <c r="Q89" s="216"/>
      <c r="R89" s="218">
        <v>0</v>
      </c>
      <c r="S89" s="216"/>
      <c r="T89" s="216">
        <v>0</v>
      </c>
      <c r="U89" s="216"/>
      <c r="V89" s="216"/>
      <c r="W89" s="222"/>
      <c r="X89" s="218"/>
      <c r="Y89" s="216"/>
      <c r="Z89" s="216"/>
      <c r="AA89" s="216"/>
      <c r="AB89" s="216"/>
      <c r="AC89" s="222"/>
    </row>
    <row r="90" spans="1:29" ht="15.75">
      <c r="A90" s="221" t="s">
        <v>79</v>
      </c>
      <c r="B90" s="338" t="s">
        <v>72</v>
      </c>
      <c r="C90" s="218">
        <f t="shared" si="19"/>
        <v>108.61000000000001</v>
      </c>
      <c r="D90" s="216">
        <f t="shared" si="20"/>
        <v>89.706359999999989</v>
      </c>
      <c r="E90" s="219">
        <f t="shared" si="25"/>
        <v>82.59493600957552</v>
      </c>
      <c r="F90" s="218">
        <v>5.4809999999999999</v>
      </c>
      <c r="G90" s="216"/>
      <c r="H90" s="216">
        <f>6083/1000</f>
        <v>6.0830000000000002</v>
      </c>
      <c r="I90" s="216">
        <f>(3949.68+1211.6+3949.68-51.51-52)/1000</f>
        <v>9.0074499999999986</v>
      </c>
      <c r="J90" s="216">
        <v>6.4139999999999997</v>
      </c>
      <c r="K90" s="222">
        <f>(3846.66+103.02+2423.2-337.55-492.31-51.51)/1000</f>
        <v>5.4915099999999981</v>
      </c>
      <c r="L90" s="218">
        <v>9.0690000000000008</v>
      </c>
      <c r="M90" s="216">
        <f>(1021.6+949.78+3298.02+651.66+2423.2-51.51-492.31-154.76)/1000</f>
        <v>7.6456799999999978</v>
      </c>
      <c r="N90" s="216">
        <v>7.2030000000000003</v>
      </c>
      <c r="O90" s="216">
        <f>(949.78+1021.6+3949.68+1211.6-545.82)/1000</f>
        <v>6.5868400000000005</v>
      </c>
      <c r="P90" s="216">
        <v>6.3049999999999997</v>
      </c>
      <c r="Q90" s="216">
        <f>(3949.68+1021.6+949.78+1211.6-543.82)/1000</f>
        <v>6.5888400000000003</v>
      </c>
      <c r="R90" s="218">
        <v>7.8339999999999996</v>
      </c>
      <c r="S90" s="216">
        <f>(3949.68+1211.6+1021.6+949.78)/1000-0.59</f>
        <v>6.5426599999999997</v>
      </c>
      <c r="T90" s="216">
        <v>13.276</v>
      </c>
      <c r="U90" s="216">
        <f>(3949.68+2102.4+1360.8+1094.4+1021.6+949.78)/1000-0.59</f>
        <v>9.8886600000000016</v>
      </c>
      <c r="V90" s="216">
        <v>12.11</v>
      </c>
      <c r="W90" s="222">
        <f>(3949.68+2102.4+1360.8+1094.4+1021.6+949.78)/1000-0.89</f>
        <v>9.5886600000000008</v>
      </c>
      <c r="X90" s="218">
        <v>10.194000000000001</v>
      </c>
      <c r="Y90" s="216">
        <f>(1021.6+3668.26+2102.4+1360.8+949.78+1094.4-343.43)/1000</f>
        <v>9.8538099999999993</v>
      </c>
      <c r="Z90" s="216">
        <v>12.321</v>
      </c>
      <c r="AA90" s="216">
        <f>(2102.4+1360.8+1094.4+949.78+1021.6+0.05+3668.26-364.48)/1000</f>
        <v>9.832810000000002</v>
      </c>
      <c r="AB90" s="216">
        <v>12.32</v>
      </c>
      <c r="AC90" s="222">
        <f>(1360.8+949.78+1021.6+1971.33+1695.88+0.05+2102.4+1094.4-1516.8)/1000</f>
        <v>8.6794400000000014</v>
      </c>
    </row>
    <row r="91" spans="1:29" ht="15.75">
      <c r="A91" s="221" t="s">
        <v>80</v>
      </c>
      <c r="B91" s="338" t="s">
        <v>323</v>
      </c>
      <c r="C91" s="218">
        <f t="shared" si="19"/>
        <v>585.18903</v>
      </c>
      <c r="D91" s="216">
        <f t="shared" si="20"/>
        <v>526.18679999999995</v>
      </c>
      <c r="E91" s="219">
        <f t="shared" si="25"/>
        <v>89.917406688228567</v>
      </c>
      <c r="F91" s="218">
        <v>0</v>
      </c>
      <c r="G91" s="216"/>
      <c r="H91" s="216">
        <v>21.160620000000002</v>
      </c>
      <c r="I91" s="216"/>
      <c r="J91" s="216">
        <v>31.34984</v>
      </c>
      <c r="K91" s="222"/>
      <c r="L91" s="218">
        <v>3.2</v>
      </c>
      <c r="M91" s="216">
        <f>31349.84/1000</f>
        <v>31.34984</v>
      </c>
      <c r="N91" s="216">
        <v>41.769820000000003</v>
      </c>
      <c r="O91" s="216"/>
      <c r="P91" s="216">
        <v>37.856099999999998</v>
      </c>
      <c r="Q91" s="216"/>
      <c r="R91" s="218">
        <v>7.0617999999999999</v>
      </c>
      <c r="S91" s="216">
        <f>28093.42/1000</f>
        <v>28.093419999999998</v>
      </c>
      <c r="T91" s="216">
        <v>282.79084999999998</v>
      </c>
      <c r="U91" s="216">
        <f>(185107.55+89183.81+28856.23)/1000</f>
        <v>303.14758999999998</v>
      </c>
      <c r="V91" s="216">
        <v>160</v>
      </c>
      <c r="W91" s="222">
        <f>4404.8/1000</f>
        <v>4.4047999999999998</v>
      </c>
      <c r="X91" s="218"/>
      <c r="Y91" s="216">
        <f>(159191.15)/1000</f>
        <v>159.19114999999999</v>
      </c>
      <c r="Z91" s="216"/>
      <c r="AA91" s="216"/>
      <c r="AB91" s="216"/>
      <c r="AC91" s="222"/>
    </row>
    <row r="92" spans="1:29" ht="15.75">
      <c r="A92" s="221" t="s">
        <v>81</v>
      </c>
      <c r="B92" s="338" t="s">
        <v>324</v>
      </c>
      <c r="C92" s="218">
        <f t="shared" si="19"/>
        <v>3.2500000000000003E-3</v>
      </c>
      <c r="D92" s="216">
        <f t="shared" si="20"/>
        <v>3.2500000000000003E-3</v>
      </c>
      <c r="E92" s="219">
        <f t="shared" si="25"/>
        <v>100</v>
      </c>
      <c r="F92" s="218">
        <v>2E-3</v>
      </c>
      <c r="G92" s="216"/>
      <c r="H92" s="216">
        <v>0</v>
      </c>
      <c r="I92" s="216"/>
      <c r="J92" s="216"/>
      <c r="K92" s="222"/>
      <c r="L92" s="218"/>
      <c r="M92" s="216"/>
      <c r="N92" s="216">
        <f>0.17/1000</f>
        <v>1.7000000000000001E-4</v>
      </c>
      <c r="O92" s="216">
        <f>0.17/1000</f>
        <v>1.7000000000000001E-4</v>
      </c>
      <c r="P92" s="216"/>
      <c r="Q92" s="216">
        <f>0.17/1000</f>
        <v>1.7000000000000001E-4</v>
      </c>
      <c r="R92" s="218">
        <v>0</v>
      </c>
      <c r="S92" s="216"/>
      <c r="T92" s="216">
        <v>0</v>
      </c>
      <c r="U92" s="216"/>
      <c r="V92" s="216">
        <v>0</v>
      </c>
      <c r="W92" s="222"/>
      <c r="X92" s="218"/>
      <c r="Y92" s="216"/>
      <c r="Z92" s="216"/>
      <c r="AA92" s="216"/>
      <c r="AB92" s="216">
        <v>1.08E-3</v>
      </c>
      <c r="AC92" s="222">
        <f>(0.25+0.33+1+1+0.33)/1000</f>
        <v>2.9100000000000003E-3</v>
      </c>
    </row>
    <row r="93" spans="1:29" ht="31.5">
      <c r="A93" s="221" t="s">
        <v>82</v>
      </c>
      <c r="B93" s="342" t="s">
        <v>325</v>
      </c>
      <c r="C93" s="218">
        <f t="shared" si="19"/>
        <v>0</v>
      </c>
      <c r="D93" s="216">
        <f t="shared" si="20"/>
        <v>0</v>
      </c>
      <c r="E93" s="219" t="e">
        <f t="shared" si="25"/>
        <v>#DIV/0!</v>
      </c>
      <c r="F93" s="218">
        <v>0</v>
      </c>
      <c r="G93" s="216"/>
      <c r="H93" s="216">
        <v>0</v>
      </c>
      <c r="I93" s="216"/>
      <c r="J93" s="216">
        <v>0</v>
      </c>
      <c r="K93" s="222"/>
      <c r="L93" s="218"/>
      <c r="M93" s="216"/>
      <c r="N93" s="216"/>
      <c r="O93" s="216"/>
      <c r="P93" s="216">
        <v>0</v>
      </c>
      <c r="Q93" s="216"/>
      <c r="R93" s="218">
        <v>0</v>
      </c>
      <c r="S93" s="216"/>
      <c r="T93" s="216">
        <v>0</v>
      </c>
      <c r="U93" s="216"/>
      <c r="V93" s="216">
        <v>0</v>
      </c>
      <c r="W93" s="222"/>
      <c r="X93" s="218"/>
      <c r="Y93" s="216"/>
      <c r="Z93" s="216"/>
      <c r="AA93" s="216"/>
      <c r="AB93" s="216"/>
      <c r="AC93" s="222"/>
    </row>
    <row r="94" spans="1:29" ht="15.75">
      <c r="A94" s="221" t="s">
        <v>83</v>
      </c>
      <c r="B94" s="338" t="s">
        <v>430</v>
      </c>
      <c r="C94" s="218">
        <f t="shared" si="19"/>
        <v>40.991</v>
      </c>
      <c r="D94" s="216">
        <f t="shared" si="20"/>
        <v>0</v>
      </c>
      <c r="E94" s="219">
        <f t="shared" si="25"/>
        <v>0</v>
      </c>
      <c r="F94" s="218">
        <f>600/1000</f>
        <v>0.6</v>
      </c>
      <c r="G94" s="216"/>
      <c r="H94" s="216">
        <v>0</v>
      </c>
      <c r="I94" s="216"/>
      <c r="J94" s="216">
        <v>0</v>
      </c>
      <c r="K94" s="222"/>
      <c r="L94" s="218">
        <v>3.165</v>
      </c>
      <c r="M94" s="216"/>
      <c r="N94" s="216">
        <f>3305/1000</f>
        <v>3.3050000000000002</v>
      </c>
      <c r="O94" s="216"/>
      <c r="P94" s="216">
        <f>1000/1000</f>
        <v>1</v>
      </c>
      <c r="Q94" s="216"/>
      <c r="R94" s="218">
        <v>2.6130300000000002</v>
      </c>
      <c r="S94" s="216"/>
      <c r="T94" s="216">
        <v>15.307969999999999</v>
      </c>
      <c r="U94" s="216"/>
      <c r="V94" s="216">
        <v>3.5</v>
      </c>
      <c r="W94" s="222"/>
      <c r="X94" s="218">
        <v>3.5</v>
      </c>
      <c r="Y94" s="216"/>
      <c r="Z94" s="216">
        <v>4.5</v>
      </c>
      <c r="AA94" s="216"/>
      <c r="AB94" s="216">
        <v>3.5</v>
      </c>
      <c r="AC94" s="222"/>
    </row>
    <row r="95" spans="1:29" ht="15.75">
      <c r="A95" s="221" t="s">
        <v>84</v>
      </c>
      <c r="B95" s="338" t="s">
        <v>326</v>
      </c>
      <c r="C95" s="218">
        <f t="shared" si="19"/>
        <v>0</v>
      </c>
      <c r="D95" s="216">
        <f t="shared" si="20"/>
        <v>0</v>
      </c>
      <c r="E95" s="219" t="e">
        <f t="shared" si="25"/>
        <v>#DIV/0!</v>
      </c>
      <c r="F95" s="218">
        <v>0</v>
      </c>
      <c r="G95" s="216"/>
      <c r="H95" s="216">
        <v>0</v>
      </c>
      <c r="I95" s="216"/>
      <c r="J95" s="216">
        <v>0</v>
      </c>
      <c r="K95" s="222"/>
      <c r="L95" s="218">
        <v>0</v>
      </c>
      <c r="M95" s="216"/>
      <c r="N95" s="216"/>
      <c r="O95" s="216"/>
      <c r="P95" s="216">
        <v>0</v>
      </c>
      <c r="Q95" s="216"/>
      <c r="R95" s="218">
        <v>0</v>
      </c>
      <c r="S95" s="216"/>
      <c r="T95" s="216">
        <v>0</v>
      </c>
      <c r="U95" s="216"/>
      <c r="V95" s="216">
        <v>0</v>
      </c>
      <c r="W95" s="222"/>
      <c r="X95" s="218"/>
      <c r="Y95" s="216"/>
      <c r="Z95" s="216"/>
      <c r="AA95" s="216"/>
      <c r="AB95" s="216"/>
      <c r="AC95" s="222"/>
    </row>
    <row r="96" spans="1:29" ht="15.75">
      <c r="A96" s="221" t="s">
        <v>85</v>
      </c>
      <c r="B96" s="338" t="s">
        <v>327</v>
      </c>
      <c r="C96" s="218">
        <f t="shared" si="19"/>
        <v>22.006439999999998</v>
      </c>
      <c r="D96" s="216">
        <f t="shared" si="20"/>
        <v>0</v>
      </c>
      <c r="E96" s="219">
        <f t="shared" si="25"/>
        <v>0</v>
      </c>
      <c r="F96" s="218">
        <v>0</v>
      </c>
      <c r="G96" s="216"/>
      <c r="H96" s="216">
        <f>2871.44/1000</f>
        <v>2.8714400000000002</v>
      </c>
      <c r="I96" s="216"/>
      <c r="J96" s="216">
        <v>0</v>
      </c>
      <c r="K96" s="222"/>
      <c r="L96" s="218">
        <v>0</v>
      </c>
      <c r="M96" s="216"/>
      <c r="N96" s="216">
        <v>0</v>
      </c>
      <c r="O96" s="216"/>
      <c r="P96" s="216">
        <v>0</v>
      </c>
      <c r="Q96" s="216"/>
      <c r="R96" s="218">
        <v>0</v>
      </c>
      <c r="S96" s="216"/>
      <c r="T96" s="216">
        <v>0</v>
      </c>
      <c r="U96" s="216"/>
      <c r="V96" s="216">
        <v>8.9550000000000001</v>
      </c>
      <c r="W96" s="222"/>
      <c r="X96" s="218">
        <v>10.18</v>
      </c>
      <c r="Y96" s="216"/>
      <c r="Z96" s="216"/>
      <c r="AA96" s="216"/>
      <c r="AB96" s="216"/>
      <c r="AC96" s="222"/>
    </row>
    <row r="97" spans="1:29" ht="15.75">
      <c r="A97" s="221" t="s">
        <v>86</v>
      </c>
      <c r="B97" s="338" t="s">
        <v>328</v>
      </c>
      <c r="C97" s="218">
        <f t="shared" si="19"/>
        <v>0</v>
      </c>
      <c r="D97" s="216">
        <f t="shared" si="20"/>
        <v>0</v>
      </c>
      <c r="E97" s="219" t="e">
        <f t="shared" si="25"/>
        <v>#DIV/0!</v>
      </c>
      <c r="F97" s="218">
        <v>0</v>
      </c>
      <c r="G97" s="216"/>
      <c r="H97" s="216">
        <v>0</v>
      </c>
      <c r="I97" s="216"/>
      <c r="J97" s="216">
        <v>0</v>
      </c>
      <c r="K97" s="222"/>
      <c r="L97" s="218">
        <v>0</v>
      </c>
      <c r="M97" s="216"/>
      <c r="N97" s="216">
        <v>0</v>
      </c>
      <c r="O97" s="216"/>
      <c r="P97" s="216">
        <v>0</v>
      </c>
      <c r="Q97" s="216"/>
      <c r="R97" s="218">
        <v>0</v>
      </c>
      <c r="S97" s="216"/>
      <c r="T97" s="216">
        <v>0</v>
      </c>
      <c r="U97" s="216"/>
      <c r="V97" s="216">
        <v>0</v>
      </c>
      <c r="W97" s="222"/>
      <c r="X97" s="218"/>
      <c r="Y97" s="216"/>
      <c r="Z97" s="216"/>
      <c r="AA97" s="216"/>
      <c r="AB97" s="216"/>
      <c r="AC97" s="222"/>
    </row>
    <row r="98" spans="1:29" ht="31.5">
      <c r="A98" s="221" t="s">
        <v>87</v>
      </c>
      <c r="B98" s="338" t="s">
        <v>329</v>
      </c>
      <c r="C98" s="218">
        <f t="shared" si="19"/>
        <v>0</v>
      </c>
      <c r="D98" s="216">
        <f t="shared" si="20"/>
        <v>0</v>
      </c>
      <c r="E98" s="219" t="e">
        <f t="shared" si="25"/>
        <v>#DIV/0!</v>
      </c>
      <c r="F98" s="218">
        <v>0</v>
      </c>
      <c r="G98" s="216"/>
      <c r="H98" s="216">
        <v>0</v>
      </c>
      <c r="I98" s="216"/>
      <c r="J98" s="216">
        <v>0</v>
      </c>
      <c r="K98" s="222"/>
      <c r="L98" s="218">
        <v>0</v>
      </c>
      <c r="M98" s="216"/>
      <c r="N98" s="216"/>
      <c r="O98" s="216"/>
      <c r="P98" s="216">
        <v>0</v>
      </c>
      <c r="Q98" s="216"/>
      <c r="R98" s="218">
        <v>0</v>
      </c>
      <c r="S98" s="216"/>
      <c r="T98" s="216">
        <v>0</v>
      </c>
      <c r="U98" s="216"/>
      <c r="V98" s="216">
        <v>0</v>
      </c>
      <c r="W98" s="222"/>
      <c r="X98" s="218"/>
      <c r="Y98" s="216"/>
      <c r="Z98" s="216"/>
      <c r="AA98" s="216"/>
      <c r="AB98" s="216"/>
      <c r="AC98" s="222"/>
    </row>
    <row r="99" spans="1:29" ht="31.5">
      <c r="A99" s="221" t="s">
        <v>88</v>
      </c>
      <c r="B99" s="338" t="s">
        <v>330</v>
      </c>
      <c r="C99" s="218">
        <f t="shared" si="19"/>
        <v>0</v>
      </c>
      <c r="D99" s="216">
        <f t="shared" si="20"/>
        <v>0</v>
      </c>
      <c r="E99" s="219" t="e">
        <f t="shared" si="25"/>
        <v>#DIV/0!</v>
      </c>
      <c r="F99" s="218">
        <v>0</v>
      </c>
      <c r="G99" s="216"/>
      <c r="H99" s="216">
        <v>0</v>
      </c>
      <c r="I99" s="216"/>
      <c r="J99" s="216">
        <v>0</v>
      </c>
      <c r="K99" s="222"/>
      <c r="L99" s="218">
        <v>0</v>
      </c>
      <c r="M99" s="216"/>
      <c r="N99" s="216">
        <v>0</v>
      </c>
      <c r="O99" s="216"/>
      <c r="P99" s="216">
        <v>0</v>
      </c>
      <c r="Q99" s="216"/>
      <c r="R99" s="218">
        <v>0</v>
      </c>
      <c r="S99" s="216"/>
      <c r="T99" s="216">
        <v>0</v>
      </c>
      <c r="U99" s="216"/>
      <c r="V99" s="216">
        <v>0</v>
      </c>
      <c r="W99" s="222"/>
      <c r="X99" s="218"/>
      <c r="Y99" s="216"/>
      <c r="Z99" s="216"/>
      <c r="AA99" s="216"/>
      <c r="AB99" s="216"/>
      <c r="AC99" s="222"/>
    </row>
    <row r="100" spans="1:29" ht="15.75">
      <c r="A100" s="221" t="s">
        <v>89</v>
      </c>
      <c r="B100" s="343" t="s">
        <v>331</v>
      </c>
      <c r="C100" s="218">
        <f t="shared" si="19"/>
        <v>874.53743000000009</v>
      </c>
      <c r="D100" s="216">
        <f t="shared" si="20"/>
        <v>874.53743000000009</v>
      </c>
      <c r="E100" s="219">
        <f t="shared" si="25"/>
        <v>100</v>
      </c>
      <c r="F100" s="218">
        <v>0</v>
      </c>
      <c r="G100" s="216"/>
      <c r="H100" s="216">
        <v>0</v>
      </c>
      <c r="I100" s="216"/>
      <c r="J100" s="216">
        <v>0</v>
      </c>
      <c r="K100" s="222"/>
      <c r="L100" s="218">
        <v>0</v>
      </c>
      <c r="M100" s="216"/>
      <c r="N100" s="216">
        <v>0</v>
      </c>
      <c r="O100" s="216"/>
      <c r="P100" s="216">
        <v>0</v>
      </c>
      <c r="Q100" s="216"/>
      <c r="R100" s="218">
        <v>374.58987000000002</v>
      </c>
      <c r="S100" s="216">
        <f>(239658.46+134931.41)/1000</f>
        <v>374.58987000000002</v>
      </c>
      <c r="T100" s="216">
        <v>0</v>
      </c>
      <c r="U100" s="216"/>
      <c r="V100" s="216">
        <v>499.94756000000001</v>
      </c>
      <c r="W100" s="222">
        <f>499947.56/1000</f>
        <v>499.94756000000001</v>
      </c>
      <c r="X100" s="218"/>
      <c r="Y100" s="216"/>
      <c r="Z100" s="216"/>
      <c r="AA100" s="216"/>
      <c r="AB100" s="216"/>
      <c r="AC100" s="222"/>
    </row>
    <row r="101" spans="1:29" ht="15.75">
      <c r="A101" s="221" t="s">
        <v>118</v>
      </c>
      <c r="B101" s="344" t="s">
        <v>332</v>
      </c>
      <c r="C101" s="218">
        <f t="shared" si="19"/>
        <v>0</v>
      </c>
      <c r="D101" s="216">
        <f t="shared" si="20"/>
        <v>0</v>
      </c>
      <c r="E101" s="219" t="e">
        <f t="shared" si="25"/>
        <v>#DIV/0!</v>
      </c>
      <c r="F101" s="218">
        <v>0</v>
      </c>
      <c r="G101" s="216"/>
      <c r="H101" s="216">
        <v>0</v>
      </c>
      <c r="I101" s="216"/>
      <c r="J101" s="216">
        <v>0</v>
      </c>
      <c r="K101" s="222"/>
      <c r="L101" s="218">
        <v>0</v>
      </c>
      <c r="M101" s="216"/>
      <c r="N101" s="216">
        <v>0</v>
      </c>
      <c r="O101" s="216"/>
      <c r="P101" s="216">
        <v>0</v>
      </c>
      <c r="Q101" s="216"/>
      <c r="R101" s="218">
        <v>0</v>
      </c>
      <c r="S101" s="216"/>
      <c r="T101" s="216">
        <v>0</v>
      </c>
      <c r="U101" s="216"/>
      <c r="V101" s="216">
        <v>0</v>
      </c>
      <c r="W101" s="222"/>
      <c r="X101" s="218"/>
      <c r="Y101" s="216"/>
      <c r="Z101" s="216"/>
      <c r="AA101" s="216"/>
      <c r="AB101" s="216"/>
      <c r="AC101" s="222"/>
    </row>
    <row r="102" spans="1:29" ht="31.5">
      <c r="A102" s="221" t="s">
        <v>119</v>
      </c>
      <c r="B102" s="343" t="s">
        <v>333</v>
      </c>
      <c r="C102" s="218">
        <f t="shared" si="19"/>
        <v>0</v>
      </c>
      <c r="D102" s="216">
        <f t="shared" si="20"/>
        <v>0</v>
      </c>
      <c r="E102" s="219" t="e">
        <f t="shared" si="25"/>
        <v>#DIV/0!</v>
      </c>
      <c r="F102" s="218">
        <v>0</v>
      </c>
      <c r="G102" s="216"/>
      <c r="H102" s="216"/>
      <c r="I102" s="216"/>
      <c r="J102" s="216">
        <v>0</v>
      </c>
      <c r="K102" s="222"/>
      <c r="L102" s="218">
        <v>0</v>
      </c>
      <c r="M102" s="216"/>
      <c r="N102" s="216">
        <v>0</v>
      </c>
      <c r="O102" s="216"/>
      <c r="P102" s="216">
        <v>0</v>
      </c>
      <c r="Q102" s="216"/>
      <c r="R102" s="218">
        <v>0</v>
      </c>
      <c r="S102" s="216"/>
      <c r="T102" s="216">
        <v>0</v>
      </c>
      <c r="U102" s="216"/>
      <c r="V102" s="216"/>
      <c r="W102" s="222"/>
      <c r="X102" s="218"/>
      <c r="Y102" s="216"/>
      <c r="Z102" s="216"/>
      <c r="AA102" s="216"/>
      <c r="AB102" s="216"/>
      <c r="AC102" s="222"/>
    </row>
    <row r="103" spans="1:29" ht="15.75">
      <c r="A103" s="221" t="s">
        <v>120</v>
      </c>
      <c r="B103" s="344" t="s">
        <v>334</v>
      </c>
      <c r="C103" s="218">
        <f t="shared" si="19"/>
        <v>0</v>
      </c>
      <c r="D103" s="216">
        <f t="shared" si="20"/>
        <v>0</v>
      </c>
      <c r="E103" s="219" t="e">
        <f t="shared" si="25"/>
        <v>#DIV/0!</v>
      </c>
      <c r="F103" s="218">
        <v>0</v>
      </c>
      <c r="G103" s="216"/>
      <c r="H103" s="216">
        <v>0</v>
      </c>
      <c r="I103" s="216"/>
      <c r="J103" s="216">
        <v>0</v>
      </c>
      <c r="K103" s="222"/>
      <c r="L103" s="218">
        <v>0</v>
      </c>
      <c r="M103" s="216"/>
      <c r="N103" s="216">
        <v>0</v>
      </c>
      <c r="O103" s="216"/>
      <c r="P103" s="216">
        <v>0</v>
      </c>
      <c r="Q103" s="216"/>
      <c r="R103" s="218">
        <v>0</v>
      </c>
      <c r="S103" s="216"/>
      <c r="T103" s="216">
        <v>0</v>
      </c>
      <c r="U103" s="216"/>
      <c r="V103" s="216">
        <v>0</v>
      </c>
      <c r="W103" s="222"/>
      <c r="X103" s="218"/>
      <c r="Y103" s="216"/>
      <c r="Z103" s="216"/>
      <c r="AA103" s="216"/>
      <c r="AB103" s="216"/>
      <c r="AC103" s="222"/>
    </row>
    <row r="104" spans="1:29" ht="15.75">
      <c r="A104" s="221" t="s">
        <v>121</v>
      </c>
      <c r="B104" s="342" t="s">
        <v>335</v>
      </c>
      <c r="C104" s="218">
        <f t="shared" si="19"/>
        <v>150</v>
      </c>
      <c r="D104" s="216">
        <f t="shared" si="20"/>
        <v>150</v>
      </c>
      <c r="E104" s="219">
        <f t="shared" si="25"/>
        <v>100</v>
      </c>
      <c r="F104" s="218">
        <v>0</v>
      </c>
      <c r="G104" s="216"/>
      <c r="H104" s="216">
        <v>0</v>
      </c>
      <c r="I104" s="216"/>
      <c r="J104" s="216">
        <v>0</v>
      </c>
      <c r="K104" s="222"/>
      <c r="L104" s="218">
        <v>0</v>
      </c>
      <c r="M104" s="216"/>
      <c r="N104" s="216">
        <v>0</v>
      </c>
      <c r="O104" s="216"/>
      <c r="P104" s="216">
        <v>150</v>
      </c>
      <c r="Q104" s="216"/>
      <c r="R104" s="218">
        <v>0</v>
      </c>
      <c r="S104" s="216">
        <f>150000/1000</f>
        <v>150</v>
      </c>
      <c r="T104" s="216">
        <v>0</v>
      </c>
      <c r="U104" s="216"/>
      <c r="V104" s="216">
        <v>0</v>
      </c>
      <c r="W104" s="222"/>
      <c r="X104" s="218"/>
      <c r="Y104" s="216"/>
      <c r="Z104" s="216"/>
      <c r="AA104" s="216"/>
      <c r="AB104" s="216"/>
      <c r="AC104" s="222"/>
    </row>
    <row r="105" spans="1:29" ht="15.75">
      <c r="A105" s="221" t="s">
        <v>122</v>
      </c>
      <c r="B105" s="342" t="s">
        <v>336</v>
      </c>
      <c r="C105" s="218">
        <f t="shared" si="19"/>
        <v>14</v>
      </c>
      <c r="D105" s="216">
        <f t="shared" si="20"/>
        <v>6.75</v>
      </c>
      <c r="E105" s="219">
        <f t="shared" si="25"/>
        <v>48.214285714285715</v>
      </c>
      <c r="F105" s="218">
        <f>5500/1000</f>
        <v>5.5</v>
      </c>
      <c r="G105" s="216"/>
      <c r="H105" s="216">
        <v>0</v>
      </c>
      <c r="I105" s="216"/>
      <c r="J105" s="216">
        <v>0</v>
      </c>
      <c r="K105" s="222">
        <f>3750/1000</f>
        <v>3.75</v>
      </c>
      <c r="L105" s="218">
        <v>0</v>
      </c>
      <c r="M105" s="216"/>
      <c r="N105" s="216">
        <v>0</v>
      </c>
      <c r="O105" s="216"/>
      <c r="P105" s="216">
        <v>0</v>
      </c>
      <c r="Q105" s="216"/>
      <c r="R105" s="218">
        <v>0</v>
      </c>
      <c r="S105" s="216"/>
      <c r="T105" s="216">
        <v>3</v>
      </c>
      <c r="U105" s="216"/>
      <c r="V105" s="216">
        <v>0</v>
      </c>
      <c r="W105" s="222"/>
      <c r="X105" s="218"/>
      <c r="Y105" s="216">
        <v>3</v>
      </c>
      <c r="Z105" s="216">
        <v>5.5</v>
      </c>
      <c r="AA105" s="216"/>
      <c r="AB105" s="216"/>
      <c r="AC105" s="222"/>
    </row>
    <row r="106" spans="1:29" ht="47.25">
      <c r="A106" s="221" t="s">
        <v>123</v>
      </c>
      <c r="B106" s="342" t="s">
        <v>337</v>
      </c>
      <c r="C106" s="218">
        <f t="shared" si="19"/>
        <v>118.27399000000001</v>
      </c>
      <c r="D106" s="216">
        <f t="shared" si="20"/>
        <v>118.27399</v>
      </c>
      <c r="E106" s="219">
        <f t="shared" si="25"/>
        <v>99.999999999999986</v>
      </c>
      <c r="F106" s="218">
        <v>0</v>
      </c>
      <c r="G106" s="216"/>
      <c r="H106" s="216">
        <f>97.51/1000</f>
        <v>9.7509999999999999E-2</v>
      </c>
      <c r="I106" s="216"/>
      <c r="J106" s="216">
        <f>30000/1000</f>
        <v>30</v>
      </c>
      <c r="K106" s="222">
        <f>30097.51/1000</f>
        <v>30.09751</v>
      </c>
      <c r="L106" s="218">
        <v>0</v>
      </c>
      <c r="M106" s="216"/>
      <c r="N106" s="216">
        <v>9.63476</v>
      </c>
      <c r="O106" s="216"/>
      <c r="P106" s="216">
        <v>0</v>
      </c>
      <c r="Q106" s="216"/>
      <c r="R106" s="218">
        <v>0</v>
      </c>
      <c r="S106" s="216"/>
      <c r="T106" s="216">
        <v>1.93482</v>
      </c>
      <c r="U106" s="216"/>
      <c r="V106" s="216">
        <v>55.454830000000001</v>
      </c>
      <c r="W106" s="222"/>
      <c r="X106" s="218">
        <v>7.0506900000000003</v>
      </c>
      <c r="Y106" s="216"/>
      <c r="Z106" s="216">
        <v>7.0506900000000003</v>
      </c>
      <c r="AA106" s="216"/>
      <c r="AB106" s="216">
        <v>7.0506900000000003</v>
      </c>
      <c r="AC106" s="222">
        <f>88176.48/1000</f>
        <v>88.176479999999998</v>
      </c>
    </row>
    <row r="107" spans="1:29" ht="15.75">
      <c r="A107" s="221" t="s">
        <v>124</v>
      </c>
      <c r="B107" s="342" t="s">
        <v>338</v>
      </c>
      <c r="C107" s="218">
        <f t="shared" si="19"/>
        <v>17.25</v>
      </c>
      <c r="D107" s="216">
        <f t="shared" si="20"/>
        <v>0</v>
      </c>
      <c r="E107" s="219">
        <f t="shared" si="25"/>
        <v>0</v>
      </c>
      <c r="F107" s="218">
        <v>0</v>
      </c>
      <c r="G107" s="216"/>
      <c r="H107" s="216">
        <f>3750/1000</f>
        <v>3.75</v>
      </c>
      <c r="I107" s="216"/>
      <c r="J107" s="216">
        <v>0</v>
      </c>
      <c r="K107" s="222"/>
      <c r="L107" s="218">
        <v>0</v>
      </c>
      <c r="M107" s="216"/>
      <c r="N107" s="216">
        <v>0</v>
      </c>
      <c r="O107" s="216"/>
      <c r="P107" s="216"/>
      <c r="Q107" s="216"/>
      <c r="R107" s="218">
        <v>0</v>
      </c>
      <c r="S107" s="216"/>
      <c r="T107" s="216">
        <v>7.76</v>
      </c>
      <c r="U107" s="216"/>
      <c r="V107" s="216">
        <v>1.5</v>
      </c>
      <c r="W107" s="222"/>
      <c r="X107" s="218"/>
      <c r="Y107" s="216"/>
      <c r="Z107" s="216"/>
      <c r="AA107" s="216"/>
      <c r="AB107" s="216">
        <v>4.24</v>
      </c>
      <c r="AC107" s="222"/>
    </row>
    <row r="108" spans="1:29" ht="15.75">
      <c r="A108" s="221" t="s">
        <v>125</v>
      </c>
      <c r="B108" s="231" t="s">
        <v>362</v>
      </c>
      <c r="C108" s="218">
        <f t="shared" si="19"/>
        <v>19.051000000000002</v>
      </c>
      <c r="D108" s="216">
        <f t="shared" si="20"/>
        <v>0</v>
      </c>
      <c r="E108" s="219">
        <f t="shared" ref="E108:E116" si="26">D108/C108*100</f>
        <v>0</v>
      </c>
      <c r="F108" s="218">
        <f>440/1000</f>
        <v>0.44</v>
      </c>
      <c r="G108" s="216"/>
      <c r="H108" s="216">
        <f>15561/1000</f>
        <v>15.561</v>
      </c>
      <c r="I108" s="216"/>
      <c r="J108" s="216">
        <v>0</v>
      </c>
      <c r="K108" s="222"/>
      <c r="L108" s="218">
        <v>0</v>
      </c>
      <c r="M108" s="216"/>
      <c r="N108" s="216">
        <v>0</v>
      </c>
      <c r="O108" s="216"/>
      <c r="P108" s="216">
        <v>0</v>
      </c>
      <c r="Q108" s="216"/>
      <c r="R108" s="218">
        <v>0</v>
      </c>
      <c r="S108" s="216"/>
      <c r="T108" s="216">
        <v>0</v>
      </c>
      <c r="U108" s="216"/>
      <c r="V108" s="216">
        <v>0</v>
      </c>
      <c r="W108" s="222"/>
      <c r="X108" s="218">
        <v>3.05</v>
      </c>
      <c r="Y108" s="216"/>
      <c r="Z108" s="216"/>
      <c r="AA108" s="216"/>
      <c r="AB108" s="216"/>
      <c r="AC108" s="222"/>
    </row>
    <row r="109" spans="1:29" ht="15.75">
      <c r="A109" s="221" t="s">
        <v>126</v>
      </c>
      <c r="B109" s="231" t="s">
        <v>363</v>
      </c>
      <c r="C109" s="218">
        <f t="shared" si="19"/>
        <v>20.499000000000002</v>
      </c>
      <c r="D109" s="216">
        <f t="shared" si="20"/>
        <v>0</v>
      </c>
      <c r="E109" s="219">
        <f t="shared" si="26"/>
        <v>0</v>
      </c>
      <c r="F109" s="218">
        <v>0</v>
      </c>
      <c r="G109" s="216"/>
      <c r="H109" s="216">
        <f>3999/1000</f>
        <v>3.9990000000000001</v>
      </c>
      <c r="I109" s="216"/>
      <c r="J109" s="216">
        <v>0</v>
      </c>
      <c r="K109" s="222"/>
      <c r="L109" s="218">
        <v>0</v>
      </c>
      <c r="M109" s="216"/>
      <c r="N109" s="216">
        <v>0</v>
      </c>
      <c r="O109" s="216"/>
      <c r="P109" s="216">
        <v>0</v>
      </c>
      <c r="Q109" s="216"/>
      <c r="R109" s="218">
        <v>0</v>
      </c>
      <c r="S109" s="216"/>
      <c r="T109" s="216">
        <v>3.05</v>
      </c>
      <c r="U109" s="216"/>
      <c r="V109" s="216">
        <v>3.05</v>
      </c>
      <c r="W109" s="222"/>
      <c r="X109" s="218"/>
      <c r="Y109" s="216"/>
      <c r="Z109" s="216">
        <v>3.05</v>
      </c>
      <c r="AA109" s="216"/>
      <c r="AB109" s="216">
        <v>7.35</v>
      </c>
      <c r="AC109" s="222"/>
    </row>
    <row r="110" spans="1:29" ht="15.75">
      <c r="A110" s="221" t="s">
        <v>127</v>
      </c>
      <c r="B110" s="364" t="s">
        <v>431</v>
      </c>
      <c r="C110" s="218">
        <f t="shared" si="19"/>
        <v>0.30112</v>
      </c>
      <c r="D110" s="216">
        <f t="shared" si="20"/>
        <v>0.30112</v>
      </c>
      <c r="E110" s="219">
        <f t="shared" si="26"/>
        <v>100</v>
      </c>
      <c r="F110" s="218">
        <v>0</v>
      </c>
      <c r="G110" s="216"/>
      <c r="H110" s="216">
        <f>301.12/1000</f>
        <v>0.30112</v>
      </c>
      <c r="I110" s="216"/>
      <c r="J110" s="216">
        <v>0</v>
      </c>
      <c r="K110" s="222"/>
      <c r="L110" s="218">
        <v>0</v>
      </c>
      <c r="M110" s="216">
        <f>301.12/1000</f>
        <v>0.30112</v>
      </c>
      <c r="N110" s="216">
        <v>0</v>
      </c>
      <c r="O110" s="216"/>
      <c r="P110" s="216">
        <v>0</v>
      </c>
      <c r="Q110" s="216"/>
      <c r="R110" s="218">
        <v>0</v>
      </c>
      <c r="S110" s="216"/>
      <c r="T110" s="216">
        <v>0</v>
      </c>
      <c r="U110" s="216"/>
      <c r="V110" s="216">
        <v>0</v>
      </c>
      <c r="W110" s="222"/>
      <c r="X110" s="218"/>
      <c r="Y110" s="216"/>
      <c r="Z110" s="216"/>
      <c r="AA110" s="216"/>
      <c r="AB110" s="216"/>
      <c r="AC110" s="222"/>
    </row>
    <row r="111" spans="1:29" ht="15.75">
      <c r="A111" s="221" t="s">
        <v>374</v>
      </c>
      <c r="B111" s="231" t="s">
        <v>375</v>
      </c>
      <c r="C111" s="218">
        <f t="shared" si="19"/>
        <v>121.95236</v>
      </c>
      <c r="D111" s="216">
        <f t="shared" si="20"/>
        <v>121.59236</v>
      </c>
      <c r="E111" s="219">
        <f t="shared" si="26"/>
        <v>99.704802760684586</v>
      </c>
      <c r="F111" s="218">
        <v>0</v>
      </c>
      <c r="G111" s="216"/>
      <c r="H111" s="216">
        <v>0</v>
      </c>
      <c r="I111" s="216"/>
      <c r="J111" s="216">
        <v>0</v>
      </c>
      <c r="K111" s="222"/>
      <c r="L111" s="218">
        <v>0</v>
      </c>
      <c r="M111" s="216"/>
      <c r="N111" s="216">
        <v>121.95236</v>
      </c>
      <c r="O111" s="216"/>
      <c r="P111" s="216">
        <v>0</v>
      </c>
      <c r="Q111" s="216"/>
      <c r="R111" s="218">
        <v>0</v>
      </c>
      <c r="S111" s="216"/>
      <c r="T111" s="216">
        <v>0</v>
      </c>
      <c r="U111" s="216">
        <f>121592.36/1000</f>
        <v>121.59236</v>
      </c>
      <c r="V111" s="216">
        <v>0</v>
      </c>
      <c r="W111" s="222"/>
      <c r="X111" s="218"/>
      <c r="Y111" s="216"/>
      <c r="Z111" s="216"/>
      <c r="AA111" s="216"/>
      <c r="AB111" s="216"/>
      <c r="AC111" s="222"/>
    </row>
    <row r="112" spans="1:29" ht="15.75">
      <c r="A112" s="221" t="s">
        <v>376</v>
      </c>
      <c r="B112" s="365" t="s">
        <v>380</v>
      </c>
      <c r="C112" s="218">
        <f t="shared" si="19"/>
        <v>0</v>
      </c>
      <c r="D112" s="216">
        <f t="shared" si="20"/>
        <v>0</v>
      </c>
      <c r="E112" s="219" t="e">
        <f t="shared" si="26"/>
        <v>#DIV/0!</v>
      </c>
      <c r="F112" s="218">
        <v>0</v>
      </c>
      <c r="G112" s="216"/>
      <c r="H112" s="216">
        <v>0</v>
      </c>
      <c r="I112" s="216"/>
      <c r="J112" s="216">
        <v>0</v>
      </c>
      <c r="K112" s="222"/>
      <c r="L112" s="218"/>
      <c r="M112" s="216"/>
      <c r="N112" s="216"/>
      <c r="O112" s="216"/>
      <c r="P112" s="216">
        <v>0</v>
      </c>
      <c r="Q112" s="216"/>
      <c r="R112" s="218">
        <v>0</v>
      </c>
      <c r="S112" s="216"/>
      <c r="T112" s="216">
        <v>0</v>
      </c>
      <c r="U112" s="216"/>
      <c r="V112" s="216">
        <v>0</v>
      </c>
      <c r="W112" s="222"/>
      <c r="X112" s="218"/>
      <c r="Y112" s="216"/>
      <c r="Z112" s="216"/>
      <c r="AA112" s="216"/>
      <c r="AB112" s="216"/>
      <c r="AC112" s="222"/>
    </row>
    <row r="113" spans="1:29" ht="47.25">
      <c r="A113" s="221" t="s">
        <v>377</v>
      </c>
      <c r="B113" s="365" t="s">
        <v>381</v>
      </c>
      <c r="C113" s="218">
        <f t="shared" si="19"/>
        <v>56.916870000000003</v>
      </c>
      <c r="D113" s="216">
        <f t="shared" si="20"/>
        <v>56.916870000000003</v>
      </c>
      <c r="E113" s="219">
        <f t="shared" si="26"/>
        <v>100</v>
      </c>
      <c r="F113" s="218">
        <v>0</v>
      </c>
      <c r="G113" s="216"/>
      <c r="H113" s="216">
        <v>0</v>
      </c>
      <c r="I113" s="216"/>
      <c r="J113" s="216">
        <v>0</v>
      </c>
      <c r="K113" s="222"/>
      <c r="L113" s="218">
        <v>0</v>
      </c>
      <c r="M113" s="216"/>
      <c r="N113" s="216">
        <f>56916.87/1000</f>
        <v>56.916870000000003</v>
      </c>
      <c r="O113" s="216"/>
      <c r="P113" s="216">
        <v>0</v>
      </c>
      <c r="Q113" s="216">
        <f>56916.87/1000</f>
        <v>56.916870000000003</v>
      </c>
      <c r="R113" s="218">
        <v>0</v>
      </c>
      <c r="S113" s="216"/>
      <c r="T113" s="216">
        <v>0</v>
      </c>
      <c r="U113" s="216"/>
      <c r="V113" s="216">
        <v>0</v>
      </c>
      <c r="W113" s="222"/>
      <c r="X113" s="218"/>
      <c r="Y113" s="216"/>
      <c r="Z113" s="216"/>
      <c r="AA113" s="216"/>
      <c r="AB113" s="216"/>
      <c r="AC113" s="222"/>
    </row>
    <row r="114" spans="1:29" ht="31.5">
      <c r="A114" s="221" t="s">
        <v>378</v>
      </c>
      <c r="B114" s="365" t="s">
        <v>382</v>
      </c>
      <c r="C114" s="218">
        <f t="shared" si="19"/>
        <v>54.66966</v>
      </c>
      <c r="D114" s="216">
        <f t="shared" si="20"/>
        <v>21.409669999999998</v>
      </c>
      <c r="E114" s="219">
        <f t="shared" si="26"/>
        <v>39.161886135746954</v>
      </c>
      <c r="F114" s="218">
        <v>0</v>
      </c>
      <c r="G114" s="216"/>
      <c r="H114" s="216">
        <v>0</v>
      </c>
      <c r="I114" s="216"/>
      <c r="J114" s="216">
        <v>0</v>
      </c>
      <c r="K114" s="222"/>
      <c r="L114" s="218">
        <v>0</v>
      </c>
      <c r="M114" s="216"/>
      <c r="N114" s="216">
        <f>21409.67/1000</f>
        <v>21.409669999999998</v>
      </c>
      <c r="O114" s="216">
        <f>21409.67/1000</f>
        <v>21.409669999999998</v>
      </c>
      <c r="P114" s="216">
        <v>0</v>
      </c>
      <c r="Q114" s="216"/>
      <c r="R114" s="218">
        <v>33.259990000000002</v>
      </c>
      <c r="S114" s="216"/>
      <c r="T114" s="216">
        <v>0</v>
      </c>
      <c r="U114" s="216"/>
      <c r="V114" s="216">
        <v>0</v>
      </c>
      <c r="W114" s="222"/>
      <c r="X114" s="218"/>
      <c r="Y114" s="216"/>
      <c r="Z114" s="216"/>
      <c r="AA114" s="216"/>
      <c r="AB114" s="216"/>
      <c r="AC114" s="222"/>
    </row>
    <row r="115" spans="1:29" ht="30">
      <c r="A115" s="221" t="s">
        <v>379</v>
      </c>
      <c r="B115" s="364" t="s">
        <v>383</v>
      </c>
      <c r="C115" s="218">
        <f t="shared" si="19"/>
        <v>122.26071000000002</v>
      </c>
      <c r="D115" s="216">
        <f t="shared" si="20"/>
        <v>66.336889999999997</v>
      </c>
      <c r="E115" s="219">
        <f t="shared" si="26"/>
        <v>54.258551254937082</v>
      </c>
      <c r="F115" s="218">
        <f>5050.69/1000</f>
        <v>5.0506899999999995</v>
      </c>
      <c r="G115" s="216"/>
      <c r="H115" s="216">
        <f>9050.69/1000</f>
        <v>9.0506900000000012</v>
      </c>
      <c r="I115" s="216"/>
      <c r="J115" s="216">
        <f>7050.69/1000</f>
        <v>7.0506899999999995</v>
      </c>
      <c r="K115" s="222"/>
      <c r="L115" s="218">
        <f>7050.69/1000</f>
        <v>7.0506899999999995</v>
      </c>
      <c r="M115" s="216"/>
      <c r="N115" s="216">
        <v>19.09019</v>
      </c>
      <c r="O115" s="216"/>
      <c r="P115" s="216">
        <v>53.668230000000001</v>
      </c>
      <c r="Q115" s="216"/>
      <c r="R115" s="218">
        <v>21.299530000000001</v>
      </c>
      <c r="S115" s="216">
        <f>33076.9/1000</f>
        <v>33.076900000000002</v>
      </c>
      <c r="T115" s="216">
        <v>0</v>
      </c>
      <c r="U115" s="216">
        <f>33259.99/1000</f>
        <v>33.259989999999995</v>
      </c>
      <c r="V115" s="216">
        <v>0</v>
      </c>
      <c r="W115" s="222"/>
      <c r="X115" s="218"/>
      <c r="Y115" s="216"/>
      <c r="Z115" s="216"/>
      <c r="AA115" s="216"/>
      <c r="AB115" s="216"/>
      <c r="AC115" s="222"/>
    </row>
    <row r="116" spans="1:29" ht="30">
      <c r="A116" s="221" t="s">
        <v>388</v>
      </c>
      <c r="B116" s="364" t="s">
        <v>387</v>
      </c>
      <c r="C116" s="218">
        <f t="shared" si="19"/>
        <v>728.67567999999994</v>
      </c>
      <c r="D116" s="216">
        <f t="shared" si="20"/>
        <v>727.12687000000005</v>
      </c>
      <c r="E116" s="219">
        <f t="shared" si="26"/>
        <v>99.787448649308587</v>
      </c>
      <c r="F116" s="218">
        <v>0</v>
      </c>
      <c r="G116" s="216"/>
      <c r="H116" s="216">
        <v>0</v>
      </c>
      <c r="I116" s="216"/>
      <c r="J116" s="216">
        <v>0</v>
      </c>
      <c r="K116" s="222"/>
      <c r="L116" s="218">
        <v>7.15646</v>
      </c>
      <c r="M116" s="216"/>
      <c r="N116" s="216">
        <v>332.9</v>
      </c>
      <c r="O116" s="216"/>
      <c r="P116" s="216">
        <v>199.77037999999999</v>
      </c>
      <c r="Q116" s="216"/>
      <c r="R116" s="218">
        <v>0</v>
      </c>
      <c r="S116" s="216"/>
      <c r="T116" s="216">
        <v>0</v>
      </c>
      <c r="U116" s="216"/>
      <c r="V116" s="216">
        <f>190-1.15116</f>
        <v>188.84884</v>
      </c>
      <c r="W116" s="222"/>
      <c r="X116" s="218"/>
      <c r="Y116" s="216">
        <f>(199770.38+199195.57)/1000</f>
        <v>398.96595000000002</v>
      </c>
      <c r="Z116" s="216"/>
      <c r="AA116" s="216">
        <f>328160.92/1000</f>
        <v>328.16091999999998</v>
      </c>
      <c r="AB116" s="216"/>
      <c r="AC116" s="222"/>
    </row>
    <row r="117" spans="1:29" ht="15.75">
      <c r="A117" s="221" t="s">
        <v>432</v>
      </c>
      <c r="B117" s="364" t="s">
        <v>440</v>
      </c>
      <c r="C117" s="218">
        <f t="shared" si="19"/>
        <v>7.5</v>
      </c>
      <c r="D117" s="216">
        <f t="shared" si="20"/>
        <v>5.875</v>
      </c>
      <c r="E117" s="219">
        <f t="shared" ref="E117:E129" si="27">D117/C117*100</f>
        <v>78.333333333333329</v>
      </c>
      <c r="F117" s="218">
        <v>0</v>
      </c>
      <c r="G117" s="216"/>
      <c r="H117" s="216">
        <v>0</v>
      </c>
      <c r="I117" s="216"/>
      <c r="J117" s="216">
        <v>0</v>
      </c>
      <c r="K117" s="222"/>
      <c r="L117" s="218">
        <v>0</v>
      </c>
      <c r="M117" s="216"/>
      <c r="N117" s="216">
        <v>0</v>
      </c>
      <c r="O117" s="216"/>
      <c r="P117" s="449">
        <v>0</v>
      </c>
      <c r="Q117" s="292"/>
      <c r="R117" s="449">
        <v>0</v>
      </c>
      <c r="S117" s="292"/>
      <c r="T117" s="449">
        <v>1.5</v>
      </c>
      <c r="U117" s="292">
        <f>1175/1000</f>
        <v>1.175</v>
      </c>
      <c r="V117" s="449">
        <v>1.5</v>
      </c>
      <c r="W117" s="222">
        <f>1175/1000</f>
        <v>1.175</v>
      </c>
      <c r="X117" s="218">
        <v>1.5</v>
      </c>
      <c r="Y117" s="216">
        <f>1175/1000</f>
        <v>1.175</v>
      </c>
      <c r="Z117" s="216">
        <v>1.5</v>
      </c>
      <c r="AA117" s="216">
        <f>1175/1000</f>
        <v>1.175</v>
      </c>
      <c r="AB117" s="216">
        <v>1.5</v>
      </c>
      <c r="AC117" s="222">
        <f>1175/1000</f>
        <v>1.175</v>
      </c>
    </row>
    <row r="118" spans="1:29" ht="15.75">
      <c r="A118" s="221" t="s">
        <v>433</v>
      </c>
      <c r="B118" s="364" t="s">
        <v>441</v>
      </c>
      <c r="C118" s="218">
        <f t="shared" si="19"/>
        <v>5.2510000000000003</v>
      </c>
      <c r="D118" s="216">
        <f t="shared" si="20"/>
        <v>4</v>
      </c>
      <c r="E118" s="219">
        <f t="shared" si="27"/>
        <v>76.175966482574736</v>
      </c>
      <c r="F118" s="218">
        <v>0</v>
      </c>
      <c r="G118" s="216"/>
      <c r="H118" s="216">
        <v>0</v>
      </c>
      <c r="I118" s="216"/>
      <c r="J118" s="216">
        <v>0</v>
      </c>
      <c r="K118" s="222"/>
      <c r="L118" s="218">
        <v>0</v>
      </c>
      <c r="M118" s="216"/>
      <c r="N118" s="216">
        <v>0</v>
      </c>
      <c r="O118" s="216">
        <v>4</v>
      </c>
      <c r="P118" s="449">
        <v>0</v>
      </c>
      <c r="Q118" s="292"/>
      <c r="R118" s="449">
        <v>0</v>
      </c>
      <c r="S118" s="292"/>
      <c r="T118" s="449">
        <v>5.2510000000000003</v>
      </c>
      <c r="U118" s="292"/>
      <c r="V118" s="449">
        <v>0</v>
      </c>
      <c r="W118" s="222"/>
      <c r="X118" s="218"/>
      <c r="Y118" s="216"/>
      <c r="Z118" s="216"/>
      <c r="AA118" s="216"/>
      <c r="AB118" s="216"/>
      <c r="AC118" s="222"/>
    </row>
    <row r="119" spans="1:29" ht="30">
      <c r="A119" s="221" t="s">
        <v>434</v>
      </c>
      <c r="B119" s="364" t="s">
        <v>442</v>
      </c>
      <c r="C119" s="218">
        <f t="shared" si="19"/>
        <v>767.92860999999994</v>
      </c>
      <c r="D119" s="216">
        <f t="shared" si="20"/>
        <v>767.92861000000005</v>
      </c>
      <c r="E119" s="219">
        <f t="shared" si="27"/>
        <v>100.00000000000003</v>
      </c>
      <c r="F119" s="218">
        <v>0</v>
      </c>
      <c r="G119" s="216"/>
      <c r="H119" s="216">
        <v>0</v>
      </c>
      <c r="I119" s="216"/>
      <c r="J119" s="216">
        <v>0</v>
      </c>
      <c r="K119" s="222"/>
      <c r="L119" s="218">
        <v>0</v>
      </c>
      <c r="M119" s="216"/>
      <c r="N119" s="216">
        <v>0</v>
      </c>
      <c r="O119" s="216"/>
      <c r="P119" s="449">
        <v>0</v>
      </c>
      <c r="Q119" s="292"/>
      <c r="R119" s="449">
        <v>133.44174000000001</v>
      </c>
      <c r="S119" s="292"/>
      <c r="T119" s="449">
        <v>600</v>
      </c>
      <c r="U119" s="292"/>
      <c r="V119" s="449">
        <v>0.87744</v>
      </c>
      <c r="W119" s="222"/>
      <c r="X119" s="218">
        <v>33.609430000000003</v>
      </c>
      <c r="Y119" s="216">
        <f>569990.41/1000</f>
        <v>569.99041</v>
      </c>
      <c r="Z119" s="216"/>
      <c r="AA119" s="216">
        <f>197938.2/1000</f>
        <v>197.93820000000002</v>
      </c>
      <c r="AB119" s="216"/>
      <c r="AC119" s="222"/>
    </row>
    <row r="120" spans="1:29" ht="15.75">
      <c r="A120" s="221" t="s">
        <v>435</v>
      </c>
      <c r="B120" s="364" t="s">
        <v>443</v>
      </c>
      <c r="C120" s="218">
        <f t="shared" si="19"/>
        <v>1.15116</v>
      </c>
      <c r="D120" s="216">
        <f t="shared" si="20"/>
        <v>0</v>
      </c>
      <c r="E120" s="219">
        <f t="shared" si="27"/>
        <v>0</v>
      </c>
      <c r="F120" s="218">
        <v>0</v>
      </c>
      <c r="G120" s="216"/>
      <c r="H120" s="216">
        <v>0</v>
      </c>
      <c r="I120" s="216"/>
      <c r="J120" s="216">
        <v>0</v>
      </c>
      <c r="K120" s="222"/>
      <c r="L120" s="218">
        <v>0</v>
      </c>
      <c r="M120" s="216"/>
      <c r="N120" s="216">
        <v>0</v>
      </c>
      <c r="O120" s="216"/>
      <c r="P120" s="449">
        <v>1.15116</v>
      </c>
      <c r="Q120" s="292"/>
      <c r="R120" s="449">
        <v>0</v>
      </c>
      <c r="S120" s="292"/>
      <c r="T120" s="449">
        <v>0</v>
      </c>
      <c r="U120" s="292"/>
      <c r="V120" s="449"/>
      <c r="W120" s="222"/>
      <c r="X120" s="218"/>
      <c r="Y120" s="216"/>
      <c r="Z120" s="216"/>
      <c r="AA120" s="216"/>
      <c r="AB120" s="216"/>
      <c r="AC120" s="222"/>
    </row>
    <row r="121" spans="1:29" ht="30">
      <c r="A121" s="221" t="s">
        <v>436</v>
      </c>
      <c r="B121" s="364" t="s">
        <v>444</v>
      </c>
      <c r="C121" s="218">
        <f t="shared" ref="C121:C129" si="28">F121+H121+J121+L121+N121+P121+R121+T121+V121+X121+Z121+AB121</f>
        <v>1280.0152700000001</v>
      </c>
      <c r="D121" s="216">
        <f t="shared" ref="D121:D129" si="29">G121+I121+K121+M121+O121+Q121+S121+U121+W121+Y121+AA121+AC121</f>
        <v>1280.0152700000001</v>
      </c>
      <c r="E121" s="219">
        <f t="shared" si="27"/>
        <v>100</v>
      </c>
      <c r="F121" s="218">
        <v>0</v>
      </c>
      <c r="G121" s="216"/>
      <c r="H121" s="216">
        <v>0</v>
      </c>
      <c r="I121" s="216"/>
      <c r="J121" s="216">
        <v>0</v>
      </c>
      <c r="K121" s="222"/>
      <c r="L121" s="218">
        <v>0</v>
      </c>
      <c r="M121" s="216"/>
      <c r="N121" s="216">
        <v>0</v>
      </c>
      <c r="O121" s="216"/>
      <c r="P121" s="449">
        <v>0</v>
      </c>
      <c r="Q121" s="292"/>
      <c r="R121" s="449">
        <v>1280.0152700000001</v>
      </c>
      <c r="S121" s="292"/>
      <c r="T121" s="449">
        <v>0</v>
      </c>
      <c r="U121" s="292"/>
      <c r="V121" s="449">
        <v>0</v>
      </c>
      <c r="W121" s="222"/>
      <c r="X121" s="218"/>
      <c r="Y121" s="216"/>
      <c r="Z121" s="216"/>
      <c r="AA121" s="216"/>
      <c r="AB121" s="216"/>
      <c r="AC121" s="222">
        <f>1280015.27/1000</f>
        <v>1280.0152700000001</v>
      </c>
    </row>
    <row r="122" spans="1:29" ht="45">
      <c r="A122" s="221" t="s">
        <v>437</v>
      </c>
      <c r="B122" s="364" t="s">
        <v>445</v>
      </c>
      <c r="C122" s="218">
        <f t="shared" si="28"/>
        <v>1028.42473</v>
      </c>
      <c r="D122" s="216">
        <f t="shared" si="29"/>
        <v>467.48875999999996</v>
      </c>
      <c r="E122" s="219">
        <f t="shared" si="27"/>
        <v>45.456779321127364</v>
      </c>
      <c r="F122" s="218">
        <v>0</v>
      </c>
      <c r="G122" s="216"/>
      <c r="H122" s="216">
        <v>0</v>
      </c>
      <c r="I122" s="216"/>
      <c r="J122" s="216">
        <v>0</v>
      </c>
      <c r="K122" s="222"/>
      <c r="L122" s="218">
        <v>0</v>
      </c>
      <c r="M122" s="216"/>
      <c r="N122" s="216">
        <v>0</v>
      </c>
      <c r="O122" s="216"/>
      <c r="P122" s="449">
        <v>0</v>
      </c>
      <c r="Q122" s="292"/>
      <c r="R122" s="449">
        <v>0</v>
      </c>
      <c r="S122" s="292"/>
      <c r="T122" s="449">
        <v>0</v>
      </c>
      <c r="U122" s="292"/>
      <c r="V122" s="449">
        <v>1028.42473</v>
      </c>
      <c r="W122" s="222"/>
      <c r="X122" s="218"/>
      <c r="Y122" s="216">
        <f>(109062.72+210240+97500.88)/1000</f>
        <v>416.80359999999996</v>
      </c>
      <c r="Z122" s="216"/>
      <c r="AA122" s="216">
        <f>3969.47/1000</f>
        <v>3.9694699999999998</v>
      </c>
      <c r="AB122" s="216"/>
      <c r="AC122" s="222">
        <f>46715.69/1000</f>
        <v>46.715690000000002</v>
      </c>
    </row>
    <row r="123" spans="1:29" ht="30">
      <c r="A123" s="221" t="s">
        <v>438</v>
      </c>
      <c r="B123" s="364" t="s">
        <v>446</v>
      </c>
      <c r="C123" s="218">
        <f t="shared" si="28"/>
        <v>40.182949999999998</v>
      </c>
      <c r="D123" s="216">
        <f t="shared" si="29"/>
        <v>40.182949999999998</v>
      </c>
      <c r="E123" s="219">
        <f t="shared" si="27"/>
        <v>100</v>
      </c>
      <c r="F123" s="218">
        <v>0</v>
      </c>
      <c r="G123" s="216"/>
      <c r="H123" s="216">
        <v>0</v>
      </c>
      <c r="I123" s="216"/>
      <c r="J123" s="216">
        <v>0</v>
      </c>
      <c r="K123" s="222"/>
      <c r="L123" s="218">
        <v>0</v>
      </c>
      <c r="M123" s="216"/>
      <c r="N123" s="216">
        <v>0</v>
      </c>
      <c r="O123" s="216"/>
      <c r="P123" s="449">
        <v>18.394590000000001</v>
      </c>
      <c r="Q123" s="292"/>
      <c r="R123" s="449">
        <v>1.1651899999999999</v>
      </c>
      <c r="S123" s="292"/>
      <c r="T123" s="449">
        <v>5.0683999999999996</v>
      </c>
      <c r="U123" s="292"/>
      <c r="V123" s="449">
        <v>15.55477</v>
      </c>
      <c r="W123" s="222"/>
      <c r="X123" s="218"/>
      <c r="Y123" s="216">
        <f>40182.95/1000</f>
        <v>40.182949999999998</v>
      </c>
      <c r="Z123" s="216"/>
      <c r="AA123" s="216"/>
      <c r="AB123" s="216"/>
      <c r="AC123" s="222"/>
    </row>
    <row r="124" spans="1:29" ht="30">
      <c r="A124" s="221" t="s">
        <v>439</v>
      </c>
      <c r="B124" s="364" t="s">
        <v>447</v>
      </c>
      <c r="C124" s="218">
        <f t="shared" si="28"/>
        <v>10.50656</v>
      </c>
      <c r="D124" s="216">
        <f t="shared" si="29"/>
        <v>10.50656</v>
      </c>
      <c r="E124" s="219">
        <f t="shared" si="27"/>
        <v>100</v>
      </c>
      <c r="F124" s="218">
        <v>0</v>
      </c>
      <c r="G124" s="216"/>
      <c r="H124" s="216">
        <v>0</v>
      </c>
      <c r="I124" s="216"/>
      <c r="J124" s="216">
        <v>0</v>
      </c>
      <c r="K124" s="222"/>
      <c r="L124" s="218">
        <v>0</v>
      </c>
      <c r="M124" s="216"/>
      <c r="N124" s="216">
        <v>0</v>
      </c>
      <c r="O124" s="216"/>
      <c r="P124" s="449">
        <v>0</v>
      </c>
      <c r="Q124" s="292"/>
      <c r="R124" s="449">
        <v>10.50656</v>
      </c>
      <c r="S124" s="292"/>
      <c r="T124" s="449">
        <v>0</v>
      </c>
      <c r="U124" s="292"/>
      <c r="V124" s="449">
        <v>0</v>
      </c>
      <c r="W124" s="222">
        <f>10506.56/1000</f>
        <v>10.50656</v>
      </c>
      <c r="X124" s="218"/>
      <c r="Y124" s="216"/>
      <c r="Z124" s="216"/>
      <c r="AA124" s="216"/>
      <c r="AB124" s="216"/>
      <c r="AC124" s="222"/>
    </row>
    <row r="125" spans="1:29" ht="15.75">
      <c r="A125" s="221" t="s">
        <v>508</v>
      </c>
      <c r="B125" s="489" t="s">
        <v>503</v>
      </c>
      <c r="C125" s="218">
        <f t="shared" si="28"/>
        <v>15.164339999999999</v>
      </c>
      <c r="D125" s="216">
        <f t="shared" si="29"/>
        <v>15.164339999999999</v>
      </c>
      <c r="E125" s="219">
        <f t="shared" si="27"/>
        <v>100</v>
      </c>
      <c r="F125" s="218"/>
      <c r="G125" s="216"/>
      <c r="H125" s="216"/>
      <c r="I125" s="216"/>
      <c r="J125" s="216"/>
      <c r="K125" s="222"/>
      <c r="L125" s="218">
        <v>3.1589499999999999</v>
      </c>
      <c r="M125" s="216"/>
      <c r="N125" s="216"/>
      <c r="O125" s="216"/>
      <c r="P125" s="449"/>
      <c r="Q125" s="292"/>
      <c r="R125" s="490"/>
      <c r="S125" s="292"/>
      <c r="T125" s="449"/>
      <c r="U125" s="292"/>
      <c r="V125" s="449">
        <v>12.00539</v>
      </c>
      <c r="W125" s="222"/>
      <c r="X125" s="218"/>
      <c r="Y125" s="216"/>
      <c r="Z125" s="216"/>
      <c r="AA125" s="216">
        <f>15164.34/1000</f>
        <v>15.164339999999999</v>
      </c>
      <c r="AB125" s="216"/>
      <c r="AC125" s="222"/>
    </row>
    <row r="126" spans="1:29" ht="30">
      <c r="A126" s="221" t="s">
        <v>509</v>
      </c>
      <c r="B126" s="489" t="s">
        <v>504</v>
      </c>
      <c r="C126" s="218">
        <f t="shared" si="28"/>
        <v>0</v>
      </c>
      <c r="D126" s="216">
        <f t="shared" si="29"/>
        <v>0</v>
      </c>
      <c r="E126" s="219" t="e">
        <f t="shared" si="27"/>
        <v>#DIV/0!</v>
      </c>
      <c r="F126" s="218"/>
      <c r="G126" s="216"/>
      <c r="H126" s="216"/>
      <c r="I126" s="216"/>
      <c r="J126" s="216"/>
      <c r="K126" s="222"/>
      <c r="L126" s="218"/>
      <c r="M126" s="216"/>
      <c r="N126" s="216"/>
      <c r="O126" s="216"/>
      <c r="P126" s="449"/>
      <c r="Q126" s="292"/>
      <c r="R126" s="490"/>
      <c r="S126" s="292"/>
      <c r="T126" s="449"/>
      <c r="U126" s="292"/>
      <c r="V126" s="449"/>
      <c r="W126" s="222"/>
      <c r="X126" s="218"/>
      <c r="Y126" s="216"/>
      <c r="Z126" s="216"/>
      <c r="AA126" s="216"/>
      <c r="AB126" s="216"/>
      <c r="AC126" s="222"/>
    </row>
    <row r="127" spans="1:29" ht="15.75">
      <c r="A127" s="221" t="s">
        <v>510</v>
      </c>
      <c r="B127" s="489" t="s">
        <v>505</v>
      </c>
      <c r="C127" s="218">
        <f t="shared" si="28"/>
        <v>389.3</v>
      </c>
      <c r="D127" s="216">
        <f t="shared" si="29"/>
        <v>386.07567000000006</v>
      </c>
      <c r="E127" s="219">
        <f t="shared" si="27"/>
        <v>99.171762137169296</v>
      </c>
      <c r="F127" s="218"/>
      <c r="G127" s="216"/>
      <c r="H127" s="216"/>
      <c r="I127" s="216"/>
      <c r="J127" s="216"/>
      <c r="K127" s="222"/>
      <c r="L127" s="218"/>
      <c r="M127" s="216"/>
      <c r="N127" s="216"/>
      <c r="O127" s="216"/>
      <c r="P127" s="449"/>
      <c r="Q127" s="292"/>
      <c r="R127" s="490"/>
      <c r="S127" s="292"/>
      <c r="T127" s="449"/>
      <c r="U127" s="292"/>
      <c r="V127" s="449"/>
      <c r="W127" s="222"/>
      <c r="X127" s="218"/>
      <c r="Y127" s="216"/>
      <c r="Z127" s="216">
        <v>389.2</v>
      </c>
      <c r="AA127" s="216"/>
      <c r="AB127" s="216">
        <v>0.1</v>
      </c>
      <c r="AC127" s="222">
        <f>(186234.53+199841.14)/1000</f>
        <v>386.07567000000006</v>
      </c>
    </row>
    <row r="128" spans="1:29" ht="30">
      <c r="A128" s="221" t="s">
        <v>511</v>
      </c>
      <c r="B128" s="489" t="s">
        <v>506</v>
      </c>
      <c r="C128" s="218">
        <f t="shared" si="28"/>
        <v>240</v>
      </c>
      <c r="D128" s="216">
        <f t="shared" si="29"/>
        <v>239.423</v>
      </c>
      <c r="E128" s="219">
        <f t="shared" si="27"/>
        <v>99.759583333333339</v>
      </c>
      <c r="F128" s="218"/>
      <c r="G128" s="216"/>
      <c r="H128" s="216"/>
      <c r="I128" s="216"/>
      <c r="J128" s="216"/>
      <c r="K128" s="222"/>
      <c r="L128" s="218"/>
      <c r="M128" s="216"/>
      <c r="N128" s="216"/>
      <c r="O128" s="216"/>
      <c r="P128" s="449"/>
      <c r="Q128" s="292"/>
      <c r="R128" s="490"/>
      <c r="S128" s="292"/>
      <c r="T128" s="449"/>
      <c r="U128" s="292"/>
      <c r="V128" s="449"/>
      <c r="W128" s="222"/>
      <c r="X128" s="218"/>
      <c r="Y128" s="216"/>
      <c r="Z128" s="216">
        <v>240</v>
      </c>
      <c r="AA128" s="216"/>
      <c r="AB128" s="216"/>
      <c r="AC128" s="222">
        <f>239423/1000</f>
        <v>239.423</v>
      </c>
    </row>
    <row r="129" spans="1:29" ht="30">
      <c r="A129" s="221" t="s">
        <v>512</v>
      </c>
      <c r="B129" s="489" t="s">
        <v>507</v>
      </c>
      <c r="C129" s="218">
        <f t="shared" si="28"/>
        <v>34.45402</v>
      </c>
      <c r="D129" s="216">
        <f t="shared" si="29"/>
        <v>34.45402</v>
      </c>
      <c r="E129" s="219">
        <f t="shared" si="27"/>
        <v>100</v>
      </c>
      <c r="F129" s="218"/>
      <c r="G129" s="216"/>
      <c r="H129" s="216"/>
      <c r="I129" s="216"/>
      <c r="J129" s="216"/>
      <c r="K129" s="222"/>
      <c r="L129" s="218"/>
      <c r="M129" s="216"/>
      <c r="N129" s="216"/>
      <c r="O129" s="216"/>
      <c r="P129" s="449"/>
      <c r="Q129" s="292"/>
      <c r="R129" s="490"/>
      <c r="S129" s="292"/>
      <c r="T129" s="449">
        <v>34.45402</v>
      </c>
      <c r="U129" s="292"/>
      <c r="V129" s="449"/>
      <c r="W129" s="222"/>
      <c r="X129" s="218"/>
      <c r="Y129" s="216"/>
      <c r="Z129" s="216"/>
      <c r="AA129" s="216"/>
      <c r="AB129" s="216"/>
      <c r="AC129" s="222">
        <f>34454.02/1000</f>
        <v>34.45402</v>
      </c>
    </row>
    <row r="130" spans="1:29" ht="18.75">
      <c r="A130" s="320" t="s">
        <v>90</v>
      </c>
      <c r="B130" s="491" t="s">
        <v>91</v>
      </c>
      <c r="C130" s="177">
        <f>F130+H130+J130+L130+N130+P130+R130+T130+V130+X130+Z130+AB130</f>
        <v>54.6</v>
      </c>
      <c r="D130" s="175">
        <f>G130+I130+K130+M130+O130+Q130+S130+U130+W130+Y130+AA130+AC130</f>
        <v>32.226799999999997</v>
      </c>
      <c r="E130" s="225">
        <f t="shared" si="25"/>
        <v>59.023443223443216</v>
      </c>
      <c r="F130" s="235">
        <v>20.36</v>
      </c>
      <c r="G130" s="175">
        <v>0</v>
      </c>
      <c r="H130" s="233">
        <v>24.76</v>
      </c>
      <c r="I130" s="175">
        <v>0</v>
      </c>
      <c r="J130" s="233">
        <v>0</v>
      </c>
      <c r="K130" s="174">
        <v>0</v>
      </c>
      <c r="L130" s="235">
        <v>0</v>
      </c>
      <c r="M130" s="175"/>
      <c r="N130" s="233">
        <v>0</v>
      </c>
      <c r="O130" s="175">
        <f>1920/1000</f>
        <v>1.92</v>
      </c>
      <c r="P130" s="233">
        <f>5580/1000</f>
        <v>5.58</v>
      </c>
      <c r="Q130" s="175">
        <f>10320.31/1000</f>
        <v>10.320309999999999</v>
      </c>
      <c r="R130" s="235">
        <v>1</v>
      </c>
      <c r="S130" s="175"/>
      <c r="T130" s="233">
        <v>2.9</v>
      </c>
      <c r="U130" s="175"/>
      <c r="V130" s="233"/>
      <c r="W130" s="174"/>
      <c r="X130" s="235"/>
      <c r="Y130" s="175">
        <f>5140/1000</f>
        <v>5.14</v>
      </c>
      <c r="Z130" s="233"/>
      <c r="AA130" s="175">
        <f>13250.49/1000</f>
        <v>13.250489999999999</v>
      </c>
      <c r="AB130" s="233"/>
      <c r="AC130" s="174">
        <f>1596/1000</f>
        <v>1.5960000000000001</v>
      </c>
    </row>
    <row r="131" spans="1:29" ht="37.5">
      <c r="A131" s="320" t="s">
        <v>92</v>
      </c>
      <c r="B131" s="491" t="s">
        <v>93</v>
      </c>
      <c r="C131" s="177">
        <f t="shared" ref="C131:C136" si="30">F131+H131+J131+L131+N131+P131+R131+T131+V131+X131+Z131+AB131</f>
        <v>22482.119320000002</v>
      </c>
      <c r="D131" s="175">
        <f>G131+I131+K131+M131+O131+Q131+S131+U131+W131+Y131+AA131+AC131</f>
        <v>12498.000690000001</v>
      </c>
      <c r="E131" s="225">
        <f t="shared" si="25"/>
        <v>55.590847606977292</v>
      </c>
      <c r="F131" s="177">
        <f>SUM(F132:F135)</f>
        <v>2687.4999499999999</v>
      </c>
      <c r="G131" s="177">
        <f t="shared" ref="G131:P131" si="31">SUM(G132:G135)</f>
        <v>40.262320000000003</v>
      </c>
      <c r="H131" s="177">
        <f t="shared" si="31"/>
        <v>3092.4199200000003</v>
      </c>
      <c r="I131" s="177">
        <f t="shared" si="31"/>
        <v>1682.98335</v>
      </c>
      <c r="J131" s="177">
        <f t="shared" si="31"/>
        <v>3527.8428000000004</v>
      </c>
      <c r="K131" s="177">
        <f t="shared" si="31"/>
        <v>2932.3041399999997</v>
      </c>
      <c r="L131" s="177">
        <f t="shared" si="31"/>
        <v>575.47771999999998</v>
      </c>
      <c r="M131" s="177">
        <f t="shared" si="31"/>
        <v>1717.9797299999998</v>
      </c>
      <c r="N131" s="177">
        <f t="shared" si="31"/>
        <v>475.28444999999999</v>
      </c>
      <c r="O131" s="177">
        <f t="shared" si="31"/>
        <v>16.640509999999992</v>
      </c>
      <c r="P131" s="177">
        <f t="shared" si="31"/>
        <v>361.61447000000004</v>
      </c>
      <c r="Q131" s="177">
        <f t="shared" ref="Q131" si="32">SUM(Q132:Q135)</f>
        <v>114.16619</v>
      </c>
      <c r="R131" s="177">
        <f t="shared" ref="R131:AC131" si="33">SUM(R132:R135)</f>
        <v>299.64400000000001</v>
      </c>
      <c r="S131" s="175">
        <f t="shared" si="33"/>
        <v>15.840009999999989</v>
      </c>
      <c r="T131" s="175">
        <f t="shared" si="33"/>
        <v>288.18799999999999</v>
      </c>
      <c r="U131" s="175">
        <f t="shared" si="33"/>
        <v>195.84911</v>
      </c>
      <c r="V131" s="175">
        <f t="shared" si="33"/>
        <v>549.67100000000005</v>
      </c>
      <c r="W131" s="174">
        <f t="shared" si="33"/>
        <v>31.13879</v>
      </c>
      <c r="X131" s="177">
        <f t="shared" si="33"/>
        <v>1875.99801</v>
      </c>
      <c r="Y131" s="175">
        <f t="shared" si="33"/>
        <v>618.97126000000014</v>
      </c>
      <c r="Z131" s="175">
        <f t="shared" si="33"/>
        <v>5252.7780000000002</v>
      </c>
      <c r="AA131" s="175">
        <f t="shared" si="33"/>
        <v>2847.9265700000001</v>
      </c>
      <c r="AB131" s="175">
        <f t="shared" si="33"/>
        <v>3495.7009999999996</v>
      </c>
      <c r="AC131" s="174">
        <f t="shared" si="33"/>
        <v>2283.9387099999999</v>
      </c>
    </row>
    <row r="132" spans="1:29" ht="15.75">
      <c r="A132" s="270" t="s">
        <v>94</v>
      </c>
      <c r="B132" s="231" t="s">
        <v>95</v>
      </c>
      <c r="C132" s="218">
        <f t="shared" si="30"/>
        <v>16428.080409999999</v>
      </c>
      <c r="D132" s="216">
        <f>G132+I132+K132+M132+O132+Q132+S132+U132+W132+Y132+AA132+AC132</f>
        <v>10019.1752</v>
      </c>
      <c r="E132" s="219">
        <f t="shared" si="25"/>
        <v>60.988106643921647</v>
      </c>
      <c r="F132" s="218">
        <f>2129941/1000</f>
        <v>2129.9409999999998</v>
      </c>
      <c r="G132" s="216"/>
      <c r="H132" s="216">
        <f>2512170.17/1000</f>
        <v>2512.1701699999999</v>
      </c>
      <c r="I132" s="216">
        <f>1605383.33/1000</f>
        <v>1605.3833300000001</v>
      </c>
      <c r="J132" s="216">
        <f>3012949.24/1000</f>
        <v>3012.9492400000004</v>
      </c>
      <c r="K132" s="222">
        <f>2764819.84/1000</f>
        <v>2764.8198399999997</v>
      </c>
      <c r="L132" s="218">
        <v>0</v>
      </c>
      <c r="M132" s="216">
        <f>1542105.47/1000</f>
        <v>1542.10547</v>
      </c>
      <c r="N132" s="216">
        <v>0</v>
      </c>
      <c r="O132" s="216">
        <f>-234703.76/1000</f>
        <v>-234.70376000000002</v>
      </c>
      <c r="P132" s="216">
        <v>0</v>
      </c>
      <c r="Q132" s="216">
        <f>-60000/1000</f>
        <v>-60</v>
      </c>
      <c r="R132" s="218">
        <v>0</v>
      </c>
      <c r="S132" s="216">
        <f>-67273.8/1000</f>
        <v>-67.273800000000008</v>
      </c>
      <c r="T132" s="216">
        <v>0</v>
      </c>
      <c r="U132" s="216">
        <f>-79416.05/1000</f>
        <v>-79.416049999999998</v>
      </c>
      <c r="V132" s="216">
        <v>0</v>
      </c>
      <c r="W132" s="222"/>
      <c r="X132" s="218">
        <v>846.59100000000001</v>
      </c>
      <c r="Y132" s="216"/>
      <c r="Z132" s="216">
        <v>4684.9350000000004</v>
      </c>
      <c r="AA132" s="216">
        <f>2711411.53/1000</f>
        <v>2711.4115299999999</v>
      </c>
      <c r="AB132" s="216">
        <v>3241.4940000000001</v>
      </c>
      <c r="AC132" s="222">
        <f>1836848.64/1000</f>
        <v>1836.8486399999999</v>
      </c>
    </row>
    <row r="133" spans="1:29" ht="15.75">
      <c r="A133" s="270" t="s">
        <v>96</v>
      </c>
      <c r="B133" s="231" t="s">
        <v>97</v>
      </c>
      <c r="C133" s="218">
        <f t="shared" si="30"/>
        <v>1030.3024599999999</v>
      </c>
      <c r="D133" s="216">
        <f t="shared" ref="D133:D135" si="34">G133+I133+K133+M133+O133+Q133+S133+U133+W133+Y133+AA133+AC133</f>
        <v>398.90358000000003</v>
      </c>
      <c r="E133" s="219">
        <f t="shared" si="25"/>
        <v>38.717133607542785</v>
      </c>
      <c r="F133" s="218">
        <f>87162.35/1000</f>
        <v>87.162350000000004</v>
      </c>
      <c r="G133" s="216">
        <f>32194.99/1000</f>
        <v>32.194990000000004</v>
      </c>
      <c r="H133" s="216">
        <f>79365.04/1000</f>
        <v>79.365039999999993</v>
      </c>
      <c r="I133" s="216">
        <f>17758.75/1000</f>
        <v>17.758749999999999</v>
      </c>
      <c r="J133" s="216">
        <f>87329.88/1000</f>
        <v>87.329880000000003</v>
      </c>
      <c r="K133" s="222">
        <f>14151.49/1000</f>
        <v>14.151489999999999</v>
      </c>
      <c r="L133" s="218">
        <f>115182.72/1000</f>
        <v>115.18272</v>
      </c>
      <c r="M133" s="216">
        <f>31587.12/1000</f>
        <v>31.587119999999999</v>
      </c>
      <c r="N133" s="216">
        <f>111952/1000</f>
        <v>111.952</v>
      </c>
      <c r="O133" s="216">
        <f>38689.6/1000</f>
        <v>38.689599999999999</v>
      </c>
      <c r="P133" s="216">
        <f>110705.47/1000</f>
        <v>110.70547000000001</v>
      </c>
      <c r="Q133" s="216">
        <f>41634.66/1000</f>
        <v>41.634660000000004</v>
      </c>
      <c r="R133" s="218">
        <v>99.516999999999996</v>
      </c>
      <c r="S133" s="216">
        <f>24131.87/1000</f>
        <v>24.131869999999999</v>
      </c>
      <c r="T133" s="216">
        <v>102.84399999999999</v>
      </c>
      <c r="U133" s="216">
        <f>30475.31/1000</f>
        <v>30.47531</v>
      </c>
      <c r="V133" s="216">
        <v>125.833</v>
      </c>
      <c r="W133" s="222">
        <f>79572.12/1000</f>
        <v>79.572119999999998</v>
      </c>
      <c r="X133" s="218">
        <v>1.343</v>
      </c>
      <c r="Y133" s="216">
        <f>72001.75/1000</f>
        <v>72.001750000000001</v>
      </c>
      <c r="Z133" s="216">
        <v>53.963999999999999</v>
      </c>
      <c r="AA133" s="216">
        <f>28221.66/1000</f>
        <v>28.22166</v>
      </c>
      <c r="AB133" s="216">
        <v>55.103999999999999</v>
      </c>
      <c r="AC133" s="222">
        <f>-11515.74/1000</f>
        <v>-11.515739999999999</v>
      </c>
    </row>
    <row r="134" spans="1:29" ht="15.75">
      <c r="A134" s="270" t="s">
        <v>98</v>
      </c>
      <c r="B134" s="231" t="s">
        <v>99</v>
      </c>
      <c r="C134" s="218">
        <f t="shared" si="30"/>
        <v>4805.1246000000001</v>
      </c>
      <c r="D134" s="216">
        <f t="shared" si="34"/>
        <v>1880.6179100000002</v>
      </c>
      <c r="E134" s="219">
        <f t="shared" si="25"/>
        <v>39.137755345615801</v>
      </c>
      <c r="F134" s="218">
        <f>460906.44/1000</f>
        <v>460.90643999999998</v>
      </c>
      <c r="G134" s="216">
        <f>8067.33/1000</f>
        <v>8.0673300000000001</v>
      </c>
      <c r="H134" s="216">
        <f>473481.11/1000</f>
        <v>473.48111</v>
      </c>
      <c r="I134" s="216">
        <f>48036.13/1000</f>
        <v>48.03613</v>
      </c>
      <c r="J134" s="216">
        <v>399.89647000000002</v>
      </c>
      <c r="K134" s="222">
        <f>151150.42/1000</f>
        <v>151.15042000000003</v>
      </c>
      <c r="L134" s="218">
        <f>430553/1000</f>
        <v>430.553</v>
      </c>
      <c r="M134" s="216">
        <f>107732.53/1000</f>
        <v>107.73253</v>
      </c>
      <c r="N134" s="216">
        <f>314367.57/1000</f>
        <v>314.36757</v>
      </c>
      <c r="O134" s="216">
        <f>168927.28/1000</f>
        <v>168.92728</v>
      </c>
      <c r="P134" s="216">
        <f>213220/1000</f>
        <v>213.22</v>
      </c>
      <c r="Q134" s="216">
        <f>129761.84/1000</f>
        <v>129.76184000000001</v>
      </c>
      <c r="R134" s="218">
        <v>186.01</v>
      </c>
      <c r="S134" s="216">
        <f>55632.27/1000</f>
        <v>55.632269999999998</v>
      </c>
      <c r="T134" s="216">
        <v>180.673</v>
      </c>
      <c r="U134" s="216">
        <f>243445.25/1000</f>
        <v>243.44524999999999</v>
      </c>
      <c r="V134" s="216">
        <v>417.74799999999999</v>
      </c>
      <c r="W134" s="222">
        <f>-73332.86/1000</f>
        <v>-73.332859999999997</v>
      </c>
      <c r="X134" s="218">
        <v>1024.3620100000001</v>
      </c>
      <c r="Y134" s="216">
        <f>529646.17/1000</f>
        <v>529.6461700000001</v>
      </c>
      <c r="Z134" s="216">
        <v>509.274</v>
      </c>
      <c r="AA134" s="216">
        <f>109600.92/1000</f>
        <v>109.60092</v>
      </c>
      <c r="AB134" s="216">
        <v>194.63300000000001</v>
      </c>
      <c r="AC134" s="222">
        <f>401950.63/1000</f>
        <v>401.95062999999999</v>
      </c>
    </row>
    <row r="135" spans="1:29" ht="15.75">
      <c r="A135" s="270" t="s">
        <v>100</v>
      </c>
      <c r="B135" s="231" t="s">
        <v>101</v>
      </c>
      <c r="C135" s="218">
        <f t="shared" si="30"/>
        <v>218.61184999999998</v>
      </c>
      <c r="D135" s="216">
        <f t="shared" si="34"/>
        <v>199.30400000000003</v>
      </c>
      <c r="E135" s="219">
        <f t="shared" si="25"/>
        <v>91.167976484348884</v>
      </c>
      <c r="F135" s="218">
        <f>9490.16/1000</f>
        <v>9.4901599999999995</v>
      </c>
      <c r="G135" s="216"/>
      <c r="H135" s="216">
        <f>27403.6/1000</f>
        <v>27.403599999999997</v>
      </c>
      <c r="I135" s="216">
        <f>11805.14/1000</f>
        <v>11.80514</v>
      </c>
      <c r="J135" s="216">
        <f>27667.21/1000</f>
        <v>27.667210000000001</v>
      </c>
      <c r="K135" s="222">
        <f>2182.39/1000</f>
        <v>2.1823899999999998</v>
      </c>
      <c r="L135" s="218">
        <f>29742/1000</f>
        <v>29.742000000000001</v>
      </c>
      <c r="M135" s="216">
        <f>36554.61/1000</f>
        <v>36.554610000000004</v>
      </c>
      <c r="N135" s="216">
        <f>48964.88/1000</f>
        <v>48.964880000000001</v>
      </c>
      <c r="O135" s="216">
        <f>43727.39/1000</f>
        <v>43.72739</v>
      </c>
      <c r="P135" s="216">
        <f>37689/1000</f>
        <v>37.689</v>
      </c>
      <c r="Q135" s="216">
        <f>2769.69/1000</f>
        <v>2.7696900000000002</v>
      </c>
      <c r="R135" s="218">
        <v>14.117000000000001</v>
      </c>
      <c r="S135" s="216">
        <f>3349.67/1000</f>
        <v>3.3496700000000001</v>
      </c>
      <c r="T135" s="216">
        <v>4.6710000000000003</v>
      </c>
      <c r="U135" s="216">
        <f>1344.6/1000</f>
        <v>1.3446</v>
      </c>
      <c r="V135" s="216">
        <v>6.09</v>
      </c>
      <c r="W135" s="222">
        <f>24899.53/1000</f>
        <v>24.899529999999999</v>
      </c>
      <c r="X135" s="218">
        <v>3.702</v>
      </c>
      <c r="Y135" s="216">
        <f>17323.34/1000</f>
        <v>17.323340000000002</v>
      </c>
      <c r="Z135" s="216">
        <v>4.6050000000000004</v>
      </c>
      <c r="AA135" s="216">
        <f>-1307.54/1000</f>
        <v>-1.3075399999999999</v>
      </c>
      <c r="AB135" s="216">
        <v>4.47</v>
      </c>
      <c r="AC135" s="222">
        <f>56655.18/1000</f>
        <v>56.655180000000001</v>
      </c>
    </row>
    <row r="136" spans="1:29" ht="18.75">
      <c r="A136" s="320" t="s">
        <v>102</v>
      </c>
      <c r="B136" s="491" t="s">
        <v>103</v>
      </c>
      <c r="C136" s="177">
        <f t="shared" si="30"/>
        <v>356.52900000000005</v>
      </c>
      <c r="D136" s="175">
        <f>G136+I136+K136+M136+O136+Q136</f>
        <v>12.004</v>
      </c>
      <c r="E136" s="225">
        <f t="shared" si="25"/>
        <v>3.3669070398200418</v>
      </c>
      <c r="F136" s="177">
        <f>SUM(F137:F142)</f>
        <v>9.0279999999999987</v>
      </c>
      <c r="G136" s="177">
        <f t="shared" ref="G136:P136" si="35">SUM(G137:G142)</f>
        <v>0</v>
      </c>
      <c r="H136" s="177">
        <f t="shared" si="35"/>
        <v>9.7880000000000003</v>
      </c>
      <c r="I136" s="177">
        <f t="shared" si="35"/>
        <v>0</v>
      </c>
      <c r="J136" s="177">
        <f t="shared" si="35"/>
        <v>153.733</v>
      </c>
      <c r="K136" s="177">
        <f t="shared" si="35"/>
        <v>3.24</v>
      </c>
      <c r="L136" s="177">
        <f t="shared" si="35"/>
        <v>31.137</v>
      </c>
      <c r="M136" s="177">
        <f t="shared" si="35"/>
        <v>5.524</v>
      </c>
      <c r="N136" s="177">
        <f t="shared" si="35"/>
        <v>15.25</v>
      </c>
      <c r="O136" s="177">
        <f t="shared" si="35"/>
        <v>0.86399999999999999</v>
      </c>
      <c r="P136" s="177">
        <f t="shared" si="35"/>
        <v>1.5</v>
      </c>
      <c r="Q136" s="177">
        <f t="shared" ref="Q136" si="36">SUM(Q137:Q142)</f>
        <v>2.3759999999999999</v>
      </c>
      <c r="R136" s="177">
        <f t="shared" ref="R136:AC136" si="37">SUM(R137:R142)</f>
        <v>0.47499999999999998</v>
      </c>
      <c r="S136" s="175">
        <f t="shared" si="37"/>
        <v>0</v>
      </c>
      <c r="T136" s="175">
        <f t="shared" si="37"/>
        <v>120.658</v>
      </c>
      <c r="U136" s="175">
        <f t="shared" si="37"/>
        <v>1.536</v>
      </c>
      <c r="V136" s="175">
        <f t="shared" si="37"/>
        <v>3.79</v>
      </c>
      <c r="W136" s="174">
        <f t="shared" si="37"/>
        <v>3.8879999999999999</v>
      </c>
      <c r="X136" s="177">
        <f t="shared" si="37"/>
        <v>9.5500000000000007</v>
      </c>
      <c r="Y136" s="175">
        <f t="shared" si="37"/>
        <v>24.59064</v>
      </c>
      <c r="Z136" s="175">
        <f t="shared" si="37"/>
        <v>1.62</v>
      </c>
      <c r="AA136" s="175">
        <f t="shared" si="37"/>
        <v>46</v>
      </c>
      <c r="AB136" s="175">
        <f t="shared" si="37"/>
        <v>0</v>
      </c>
      <c r="AC136" s="174">
        <f t="shared" si="37"/>
        <v>34.631999999999998</v>
      </c>
    </row>
    <row r="137" spans="1:29" ht="15.75">
      <c r="A137" s="270" t="s">
        <v>104</v>
      </c>
      <c r="B137" s="231" t="s">
        <v>234</v>
      </c>
      <c r="C137" s="218">
        <f>F137+H137+J137+L137+N137+P137+R137+T137+V137+X137+Z137+AB137</f>
        <v>10</v>
      </c>
      <c r="D137" s="216">
        <f>G137+I137+K137+M137+O137+Q137+S137+U137+W137+Y137+AA137+AC137</f>
        <v>0</v>
      </c>
      <c r="E137" s="219">
        <f t="shared" si="25"/>
        <v>0</v>
      </c>
      <c r="F137" s="218">
        <v>0</v>
      </c>
      <c r="G137" s="216"/>
      <c r="H137" s="216">
        <v>0</v>
      </c>
      <c r="I137" s="216"/>
      <c r="J137" s="216">
        <v>0</v>
      </c>
      <c r="K137" s="222"/>
      <c r="L137" s="276">
        <v>0</v>
      </c>
      <c r="M137" s="216"/>
      <c r="N137" s="216">
        <v>10</v>
      </c>
      <c r="O137" s="216"/>
      <c r="P137" s="216">
        <v>0</v>
      </c>
      <c r="Q137" s="216"/>
      <c r="R137" s="276">
        <v>0</v>
      </c>
      <c r="S137" s="237"/>
      <c r="T137" s="237">
        <v>0</v>
      </c>
      <c r="U137" s="237"/>
      <c r="V137" s="237">
        <v>0</v>
      </c>
      <c r="W137" s="275"/>
      <c r="X137" s="276"/>
      <c r="Y137" s="237"/>
      <c r="Z137" s="237"/>
      <c r="AA137" s="237"/>
      <c r="AB137" s="237"/>
      <c r="AC137" s="275"/>
    </row>
    <row r="138" spans="1:29" ht="15.75">
      <c r="A138" s="270" t="s">
        <v>105</v>
      </c>
      <c r="B138" s="231" t="s">
        <v>233</v>
      </c>
      <c r="C138" s="218">
        <f t="shared" ref="C138:C142" si="38">F138+H138+J138+L138+N138+P138+R138+T138+V138+X138+Z138+AB138</f>
        <v>0</v>
      </c>
      <c r="D138" s="216">
        <f t="shared" ref="D138:D142" si="39">G138+I138+K138+M138+O138+Q138+S138+U138+W138+Y138+AA138+AC138</f>
        <v>0</v>
      </c>
      <c r="E138" s="219" t="e">
        <f t="shared" ref="E138:E143" si="40">D138/C138*100</f>
        <v>#DIV/0!</v>
      </c>
      <c r="F138" s="218">
        <v>0</v>
      </c>
      <c r="G138" s="216"/>
      <c r="H138" s="216">
        <v>0</v>
      </c>
      <c r="I138" s="216"/>
      <c r="J138" s="216">
        <v>0</v>
      </c>
      <c r="K138" s="222"/>
      <c r="L138" s="276">
        <v>0</v>
      </c>
      <c r="M138" s="216"/>
      <c r="N138" s="216">
        <v>0</v>
      </c>
      <c r="O138" s="216"/>
      <c r="P138" s="216">
        <v>0</v>
      </c>
      <c r="Q138" s="216"/>
      <c r="R138" s="276"/>
      <c r="S138" s="237"/>
      <c r="T138" s="277"/>
      <c r="U138" s="237"/>
      <c r="V138" s="237"/>
      <c r="W138" s="277"/>
      <c r="X138" s="276"/>
      <c r="Y138" s="237"/>
      <c r="Z138" s="277"/>
      <c r="AA138" s="237"/>
      <c r="AB138" s="237"/>
      <c r="AC138" s="277"/>
    </row>
    <row r="139" spans="1:29" ht="15.75">
      <c r="A139" s="270" t="s">
        <v>106</v>
      </c>
      <c r="B139" s="231" t="s">
        <v>232</v>
      </c>
      <c r="C139" s="218">
        <f t="shared" si="38"/>
        <v>8.3019999999999996</v>
      </c>
      <c r="D139" s="216">
        <f t="shared" si="39"/>
        <v>6.4226400000000003</v>
      </c>
      <c r="E139" s="219">
        <f t="shared" si="40"/>
        <v>77.36256323777404</v>
      </c>
      <c r="F139" s="218">
        <f>1500/1000</f>
        <v>1.5</v>
      </c>
      <c r="G139" s="216"/>
      <c r="H139" s="216">
        <v>0.40799999999999997</v>
      </c>
      <c r="I139" s="216"/>
      <c r="J139" s="216">
        <v>1.879</v>
      </c>
      <c r="K139" s="222"/>
      <c r="L139" s="276">
        <v>0.47499999999999998</v>
      </c>
      <c r="M139" s="216"/>
      <c r="N139" s="216">
        <v>0</v>
      </c>
      <c r="O139" s="216"/>
      <c r="P139" s="216">
        <f>1500/1000</f>
        <v>1.5</v>
      </c>
      <c r="Q139" s="216"/>
      <c r="R139" s="276">
        <v>0.47499999999999998</v>
      </c>
      <c r="S139" s="237"/>
      <c r="T139" s="277">
        <v>1.5</v>
      </c>
      <c r="U139" s="237"/>
      <c r="V139" s="237">
        <v>0.56499999999999995</v>
      </c>
      <c r="W139" s="277"/>
      <c r="X139" s="276"/>
      <c r="Y139" s="237">
        <f>6422.64/1000</f>
        <v>6.4226400000000003</v>
      </c>
      <c r="Z139" s="277"/>
      <c r="AA139" s="237"/>
      <c r="AB139" s="237"/>
      <c r="AC139" s="277"/>
    </row>
    <row r="140" spans="1:29" ht="15.75">
      <c r="A140" s="270" t="s">
        <v>116</v>
      </c>
      <c r="B140" s="231" t="s">
        <v>231</v>
      </c>
      <c r="C140" s="218">
        <f t="shared" si="38"/>
        <v>0</v>
      </c>
      <c r="D140" s="216">
        <f t="shared" si="39"/>
        <v>0</v>
      </c>
      <c r="E140" s="219" t="e">
        <f t="shared" si="40"/>
        <v>#DIV/0!</v>
      </c>
      <c r="F140" s="218">
        <v>0</v>
      </c>
      <c r="G140" s="216"/>
      <c r="H140" s="216">
        <v>0</v>
      </c>
      <c r="I140" s="216"/>
      <c r="J140" s="216">
        <v>0</v>
      </c>
      <c r="K140" s="222"/>
      <c r="L140" s="276">
        <v>0</v>
      </c>
      <c r="M140" s="216"/>
      <c r="N140" s="216">
        <v>0</v>
      </c>
      <c r="O140" s="216"/>
      <c r="P140" s="216">
        <v>0</v>
      </c>
      <c r="Q140" s="216"/>
      <c r="R140" s="276"/>
      <c r="S140" s="237"/>
      <c r="T140" s="237"/>
      <c r="U140" s="237"/>
      <c r="V140" s="237"/>
      <c r="W140" s="275"/>
      <c r="X140" s="276"/>
      <c r="Y140" s="237"/>
      <c r="Z140" s="237"/>
      <c r="AA140" s="237"/>
      <c r="AB140" s="237"/>
      <c r="AC140" s="275"/>
    </row>
    <row r="141" spans="1:29" ht="15.75">
      <c r="A141" s="270" t="s">
        <v>190</v>
      </c>
      <c r="B141" s="274" t="s">
        <v>230</v>
      </c>
      <c r="C141" s="218">
        <f t="shared" si="38"/>
        <v>109.008</v>
      </c>
      <c r="D141" s="216">
        <f t="shared" si="39"/>
        <v>18.167999999999999</v>
      </c>
      <c r="E141" s="219">
        <f t="shared" si="40"/>
        <v>16.666666666666664</v>
      </c>
      <c r="F141" s="218">
        <v>0</v>
      </c>
      <c r="G141" s="273"/>
      <c r="H141" s="216">
        <v>0</v>
      </c>
      <c r="I141" s="216"/>
      <c r="J141" s="273">
        <v>0</v>
      </c>
      <c r="K141" s="222"/>
      <c r="L141" s="272">
        <v>0</v>
      </c>
      <c r="M141" s="223"/>
      <c r="N141" s="216">
        <v>0</v>
      </c>
      <c r="O141" s="216"/>
      <c r="P141" s="273">
        <v>0</v>
      </c>
      <c r="Q141" s="223"/>
      <c r="R141" s="272"/>
      <c r="S141" s="216"/>
      <c r="T141" s="237">
        <v>109.008</v>
      </c>
      <c r="U141" s="237"/>
      <c r="V141" s="237">
        <v>0</v>
      </c>
      <c r="W141" s="271"/>
      <c r="X141" s="272"/>
      <c r="Y141" s="216">
        <f>18168/1000</f>
        <v>18.167999999999999</v>
      </c>
      <c r="Z141" s="237"/>
      <c r="AA141" s="237"/>
      <c r="AB141" s="237"/>
      <c r="AC141" s="271"/>
    </row>
    <row r="142" spans="1:29" ht="16.5" thickBot="1">
      <c r="A142" s="270" t="s">
        <v>229</v>
      </c>
      <c r="B142" s="269" t="s">
        <v>228</v>
      </c>
      <c r="C142" s="218">
        <f t="shared" si="38"/>
        <v>229.21900000000002</v>
      </c>
      <c r="D142" s="216">
        <f t="shared" si="39"/>
        <v>98.06</v>
      </c>
      <c r="E142" s="268">
        <f t="shared" si="40"/>
        <v>42.780048774316256</v>
      </c>
      <c r="F142" s="267">
        <v>7.5279999999999996</v>
      </c>
      <c r="G142" s="264"/>
      <c r="H142" s="264">
        <v>9.3800000000000008</v>
      </c>
      <c r="I142" s="264"/>
      <c r="J142" s="264">
        <v>151.85400000000001</v>
      </c>
      <c r="K142" s="211">
        <f>3240/1000</f>
        <v>3.24</v>
      </c>
      <c r="L142" s="266">
        <v>30.661999999999999</v>
      </c>
      <c r="M142" s="264">
        <f>5524/1000</f>
        <v>5.524</v>
      </c>
      <c r="N142" s="265">
        <v>5.25</v>
      </c>
      <c r="O142" s="264">
        <f>864/1000</f>
        <v>0.86399999999999999</v>
      </c>
      <c r="P142" s="264">
        <v>0</v>
      </c>
      <c r="Q142" s="264">
        <f>2376/1000</f>
        <v>2.3759999999999999</v>
      </c>
      <c r="R142" s="263">
        <v>0</v>
      </c>
      <c r="S142" s="262"/>
      <c r="T142" s="262">
        <v>10.15</v>
      </c>
      <c r="U142" s="262">
        <f>1536/1000</f>
        <v>1.536</v>
      </c>
      <c r="V142" s="262">
        <v>3.2250000000000001</v>
      </c>
      <c r="W142" s="261">
        <f>3888/1000</f>
        <v>3.8879999999999999</v>
      </c>
      <c r="X142" s="263">
        <v>9.5500000000000007</v>
      </c>
      <c r="Y142" s="262"/>
      <c r="Z142" s="262">
        <v>1.62</v>
      </c>
      <c r="AA142" s="262">
        <f>46000/1000</f>
        <v>46</v>
      </c>
      <c r="AB142" s="262"/>
      <c r="AC142" s="261">
        <f>34632/1000</f>
        <v>34.631999999999998</v>
      </c>
    </row>
    <row r="143" spans="1:29" ht="19.5" thickBot="1">
      <c r="A143" s="540" t="s">
        <v>107</v>
      </c>
      <c r="B143" s="541"/>
      <c r="C143" s="172">
        <f>F143+H143+J143+L143+N143+P143+R143+T143+V143+X143+Z143+AB143</f>
        <v>75595.795880000005</v>
      </c>
      <c r="D143" s="205">
        <f>G143+I143+K143+M143+O143+Q143+S143+U143+W143+Y143+AA143+AC143</f>
        <v>51419.688450000001</v>
      </c>
      <c r="E143" s="260">
        <f t="shared" si="40"/>
        <v>68.019243466426488</v>
      </c>
      <c r="F143" s="259">
        <f t="shared" ref="F143:AC143" si="41">F8+F9+F10+F49+F54+F55+F130+F131+F136</f>
        <v>5444.0070699999997</v>
      </c>
      <c r="G143" s="258">
        <f t="shared" si="41"/>
        <v>1130.7356500000003</v>
      </c>
      <c r="H143" s="258">
        <f t="shared" si="41"/>
        <v>6195.0338299999994</v>
      </c>
      <c r="I143" s="258">
        <f t="shared" si="41"/>
        <v>2972.7672600000005</v>
      </c>
      <c r="J143" s="318">
        <f t="shared" si="41"/>
        <v>7650.6868999999997</v>
      </c>
      <c r="K143" s="257">
        <f t="shared" si="41"/>
        <v>4255.2767399999993</v>
      </c>
      <c r="L143" s="259">
        <f t="shared" si="41"/>
        <v>5170.5513600000004</v>
      </c>
      <c r="M143" s="258">
        <f t="shared" si="41"/>
        <v>3751.2031999999995</v>
      </c>
      <c r="N143" s="258">
        <f t="shared" si="41"/>
        <v>6450.7269500000002</v>
      </c>
      <c r="O143" s="258">
        <f t="shared" si="41"/>
        <v>2251.2402300000008</v>
      </c>
      <c r="P143" s="258">
        <f t="shared" si="41"/>
        <v>4154.9951700000001</v>
      </c>
      <c r="Q143" s="257">
        <f t="shared" si="41"/>
        <v>2709.9085</v>
      </c>
      <c r="R143" s="319">
        <f t="shared" si="41"/>
        <v>5604.9262100000005</v>
      </c>
      <c r="S143" s="206">
        <f t="shared" si="41"/>
        <v>2315.0648900000001</v>
      </c>
      <c r="T143" s="206">
        <f t="shared" si="41"/>
        <v>4982.0173300000006</v>
      </c>
      <c r="U143" s="206">
        <f t="shared" si="41"/>
        <v>3456.7324699999999</v>
      </c>
      <c r="V143" s="206">
        <f t="shared" si="41"/>
        <v>8353.3020000000015</v>
      </c>
      <c r="W143" s="205">
        <f t="shared" si="41"/>
        <v>3507.5819799999999</v>
      </c>
      <c r="X143" s="172">
        <f t="shared" si="41"/>
        <v>7322.0980100000006</v>
      </c>
      <c r="Y143" s="206">
        <f t="shared" si="41"/>
        <v>6582.0992000000006</v>
      </c>
      <c r="Z143" s="206">
        <f t="shared" si="41"/>
        <v>8596.4050700000007</v>
      </c>
      <c r="AA143" s="206">
        <f t="shared" si="41"/>
        <v>7479.4582900000005</v>
      </c>
      <c r="AB143" s="206">
        <f t="shared" si="41"/>
        <v>5671.0459799999999</v>
      </c>
      <c r="AC143" s="205">
        <f t="shared" si="41"/>
        <v>11007.62004</v>
      </c>
    </row>
    <row r="144" spans="1:29" ht="18">
      <c r="A144" s="169"/>
      <c r="B144" s="167"/>
      <c r="C144" s="167"/>
      <c r="D144" s="204"/>
      <c r="E144" s="167"/>
      <c r="F144" s="256"/>
      <c r="G144" s="256"/>
      <c r="H144" s="256"/>
      <c r="I144" s="256"/>
      <c r="J144" s="256"/>
      <c r="K144" s="167"/>
      <c r="L144" s="203"/>
      <c r="M144" s="203"/>
      <c r="N144" s="203"/>
      <c r="O144" s="203"/>
      <c r="P144" s="203"/>
      <c r="Q144" s="203"/>
    </row>
    <row r="145" spans="1:17" ht="18">
      <c r="A145" s="169"/>
      <c r="B145" s="167"/>
      <c r="C145" s="167"/>
      <c r="D145" s="167"/>
      <c r="E145" s="167"/>
      <c r="F145" s="254"/>
      <c r="G145" s="254"/>
      <c r="H145" s="254"/>
      <c r="I145" s="254"/>
      <c r="J145" s="393"/>
      <c r="K145" s="393"/>
      <c r="L145" s="393"/>
      <c r="M145" s="393"/>
      <c r="N145" s="393"/>
      <c r="O145" s="393"/>
      <c r="P145" s="393"/>
      <c r="Q145" s="203"/>
    </row>
    <row r="146" spans="1:17" ht="18.75">
      <c r="A146" s="166" t="s">
        <v>108</v>
      </c>
      <c r="B146" s="163"/>
      <c r="C146" s="163" t="s">
        <v>109</v>
      </c>
      <c r="D146" s="163"/>
      <c r="E146" s="165"/>
      <c r="F146" s="254"/>
      <c r="G146" s="254"/>
      <c r="H146" s="254"/>
      <c r="I146" s="254"/>
      <c r="J146" s="254"/>
      <c r="K146" s="163"/>
      <c r="L146" s="203"/>
      <c r="M146" s="203"/>
      <c r="N146" s="203"/>
      <c r="O146" s="203"/>
      <c r="P146" s="203"/>
      <c r="Q146" s="203"/>
    </row>
    <row r="147" spans="1:17" ht="18">
      <c r="A147" s="169"/>
      <c r="B147" s="167"/>
      <c r="C147" s="167"/>
      <c r="D147" s="167"/>
      <c r="E147" s="255"/>
      <c r="F147" s="254"/>
      <c r="G147" s="254"/>
      <c r="H147" s="254"/>
      <c r="I147" s="254"/>
      <c r="J147" s="254"/>
      <c r="K147" s="167"/>
      <c r="L147" s="203"/>
      <c r="M147" s="203"/>
      <c r="N147" s="203"/>
      <c r="O147" s="203"/>
      <c r="P147" s="203"/>
      <c r="Q147" s="203"/>
    </row>
    <row r="148" spans="1:17" ht="18.75">
      <c r="A148" s="166"/>
      <c r="B148" s="199"/>
      <c r="C148" s="199"/>
      <c r="D148" s="199"/>
      <c r="E148" s="199"/>
      <c r="F148" s="254"/>
      <c r="G148" s="254"/>
      <c r="H148" s="254"/>
      <c r="I148" s="254"/>
      <c r="J148" s="254"/>
      <c r="K148" s="199"/>
      <c r="L148" s="203"/>
      <c r="M148" s="203"/>
      <c r="N148" s="203"/>
      <c r="O148" s="203"/>
      <c r="P148" s="203"/>
      <c r="Q148" s="203"/>
    </row>
  </sheetData>
  <mergeCells count="21">
    <mergeCell ref="AB6:AC6"/>
    <mergeCell ref="A143:B143"/>
    <mergeCell ref="R6:S6"/>
    <mergeCell ref="T6:U6"/>
    <mergeCell ref="V6:W6"/>
    <mergeCell ref="N6:O6"/>
    <mergeCell ref="P6:Q6"/>
    <mergeCell ref="A3:N3"/>
    <mergeCell ref="F5:Q5"/>
    <mergeCell ref="X6:Y6"/>
    <mergeCell ref="Z6:AA6"/>
    <mergeCell ref="J1:K1"/>
    <mergeCell ref="P1:Q1"/>
    <mergeCell ref="A2:K2"/>
    <mergeCell ref="A5:A7"/>
    <mergeCell ref="B5:B7"/>
    <mergeCell ref="C5:E6"/>
    <mergeCell ref="F6:G6"/>
    <mergeCell ref="H6:I6"/>
    <mergeCell ref="J6:K6"/>
    <mergeCell ref="L6:M6"/>
  </mergeCells>
  <pageMargins left="0.7" right="0.7" top="0.75" bottom="0.75" header="0.3" footer="0.3"/>
  <pageSetup paperSize="9" scale="48" fitToHeight="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 tint="0.79998168889431442"/>
    <pageSetUpPr fitToPage="1"/>
  </sheetPr>
  <dimension ref="A1:AC94"/>
  <sheetViews>
    <sheetView zoomScale="90" zoomScaleNormal="90" workbookViewId="0">
      <selection activeCell="D11" sqref="D11"/>
    </sheetView>
  </sheetViews>
  <sheetFormatPr defaultRowHeight="12.75"/>
  <cols>
    <col min="1" max="1" width="8.85546875" style="3" customWidth="1"/>
    <col min="2" max="2" width="48.28515625" style="3" customWidth="1"/>
    <col min="3" max="3" width="17.28515625" style="3" customWidth="1"/>
    <col min="4" max="4" width="16.7109375" style="3" customWidth="1"/>
    <col min="5" max="5" width="15.28515625" style="3" customWidth="1"/>
    <col min="6" max="10" width="15.5703125" style="43" customWidth="1"/>
    <col min="11" max="11" width="15.5703125" style="3" customWidth="1"/>
    <col min="12" max="12" width="12" style="3" customWidth="1"/>
    <col min="13" max="13" width="11.42578125" style="3" customWidth="1"/>
    <col min="14" max="14" width="12.5703125" style="3" customWidth="1"/>
    <col min="15" max="15" width="13.42578125" style="3" customWidth="1"/>
    <col min="16" max="16" width="14.42578125" style="3" customWidth="1"/>
    <col min="17" max="17" width="13.42578125" style="3" customWidth="1"/>
    <col min="18" max="18" width="12" style="3" customWidth="1"/>
    <col min="19" max="19" width="11.42578125" style="3" customWidth="1"/>
    <col min="20" max="20" width="12.5703125" style="3" customWidth="1"/>
    <col min="21" max="21" width="12" style="3" customWidth="1"/>
    <col min="22" max="22" width="14.42578125" style="3" customWidth="1"/>
    <col min="23" max="23" width="13.28515625" style="3" customWidth="1"/>
    <col min="24" max="24" width="12.5703125" style="3" customWidth="1"/>
    <col min="25" max="25" width="13" style="3" customWidth="1"/>
    <col min="26" max="26" width="12.42578125" style="3" customWidth="1"/>
    <col min="27" max="27" width="12.5703125" style="3" customWidth="1"/>
    <col min="28" max="28" width="12.42578125" style="3" customWidth="1"/>
    <col min="29" max="29" width="12.5703125" style="3" customWidth="1"/>
    <col min="30" max="30" width="9.140625" style="3" customWidth="1"/>
    <col min="31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501"/>
      <c r="K1" s="501"/>
      <c r="P1" s="501" t="s">
        <v>0</v>
      </c>
      <c r="Q1" s="501"/>
    </row>
    <row r="2" spans="1:29" ht="20.25">
      <c r="A2" s="533" t="s">
        <v>448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29" ht="38.25" customHeight="1">
      <c r="A3" s="553" t="s">
        <v>193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123"/>
      <c r="Q4" s="123" t="s">
        <v>2</v>
      </c>
    </row>
    <row r="5" spans="1:29" ht="16.5" thickBot="1">
      <c r="A5" s="546" t="s">
        <v>3</v>
      </c>
      <c r="B5" s="546" t="s">
        <v>4</v>
      </c>
      <c r="C5" s="554" t="s">
        <v>461</v>
      </c>
      <c r="D5" s="555"/>
      <c r="E5" s="556"/>
      <c r="F5" s="560" t="s">
        <v>192</v>
      </c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2"/>
    </row>
    <row r="6" spans="1:29" ht="15.75">
      <c r="A6" s="547"/>
      <c r="B6" s="547"/>
      <c r="C6" s="557"/>
      <c r="D6" s="558"/>
      <c r="E6" s="559"/>
      <c r="F6" s="549" t="s">
        <v>6</v>
      </c>
      <c r="G6" s="550"/>
      <c r="H6" s="550" t="s">
        <v>7</v>
      </c>
      <c r="I6" s="550"/>
      <c r="J6" s="551" t="s">
        <v>8</v>
      </c>
      <c r="K6" s="552"/>
      <c r="L6" s="549" t="s">
        <v>9</v>
      </c>
      <c r="M6" s="550"/>
      <c r="N6" s="550" t="s">
        <v>10</v>
      </c>
      <c r="O6" s="550"/>
      <c r="P6" s="551" t="s">
        <v>11</v>
      </c>
      <c r="Q6" s="552"/>
      <c r="R6" s="551" t="s">
        <v>110</v>
      </c>
      <c r="S6" s="552"/>
      <c r="T6" s="551" t="s">
        <v>111</v>
      </c>
      <c r="U6" s="552"/>
      <c r="V6" s="551" t="s">
        <v>112</v>
      </c>
      <c r="W6" s="552"/>
      <c r="X6" s="554" t="s">
        <v>128</v>
      </c>
      <c r="Y6" s="556"/>
      <c r="Z6" s="554" t="s">
        <v>129</v>
      </c>
      <c r="AA6" s="556"/>
      <c r="AB6" s="554" t="s">
        <v>130</v>
      </c>
      <c r="AC6" s="556"/>
    </row>
    <row r="7" spans="1:29" ht="16.5" thickBot="1">
      <c r="A7" s="548"/>
      <c r="B7" s="548"/>
      <c r="C7" s="138" t="s">
        <v>12</v>
      </c>
      <c r="D7" s="137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473" t="s">
        <v>13</v>
      </c>
      <c r="Z7" s="8" t="s">
        <v>12</v>
      </c>
      <c r="AA7" s="473" t="s">
        <v>13</v>
      </c>
      <c r="AB7" s="8" t="s">
        <v>12</v>
      </c>
      <c r="AC7" s="7" t="s">
        <v>13</v>
      </c>
    </row>
    <row r="8" spans="1:29" ht="23.25" customHeight="1" thickBot="1">
      <c r="A8" s="10">
        <v>1</v>
      </c>
      <c r="B8" s="11" t="s">
        <v>15</v>
      </c>
      <c r="C8" s="387">
        <f>F8+H8+J8+L8+N8+P8+R8+T8+V8+X8+Z8+AB8</f>
        <v>85765.635620000001</v>
      </c>
      <c r="D8" s="474">
        <f>G8+I8+K8+M8+O8+Q8+S8+U8+W8+Y8+AA8+AC8</f>
        <v>83446.76622000002</v>
      </c>
      <c r="E8" s="475">
        <f>D8/C8*100</f>
        <v>97.296272122002165</v>
      </c>
      <c r="F8" s="135">
        <f>3155349/1000</f>
        <v>3155.3490000000002</v>
      </c>
      <c r="G8" s="12">
        <f>2781245.74/1000</f>
        <v>2781.2457400000003</v>
      </c>
      <c r="H8" s="134">
        <f>3155349/1000</f>
        <v>3155.3490000000002</v>
      </c>
      <c r="I8" s="12">
        <f>2851424.47/1000</f>
        <v>2851.4244700000004</v>
      </c>
      <c r="J8" s="134">
        <f>3707597.91/1000</f>
        <v>3707.59791</v>
      </c>
      <c r="K8" s="45">
        <f>2778990.76/1000</f>
        <v>2778.9907599999997</v>
      </c>
      <c r="L8" s="135">
        <f>6027313/1000</f>
        <v>6027.3130000000001</v>
      </c>
      <c r="M8" s="12">
        <f>5542707.6/1000</f>
        <v>5542.7075999999997</v>
      </c>
      <c r="N8" s="134">
        <f>7681669/1000</f>
        <v>7681.6689999999999</v>
      </c>
      <c r="O8" s="12">
        <f>9628318.55/1000</f>
        <v>9628.31855</v>
      </c>
      <c r="P8" s="134">
        <v>16159.463729999999</v>
      </c>
      <c r="Q8" s="45">
        <f>11865638.47/1000</f>
        <v>11865.63847</v>
      </c>
      <c r="R8" s="135">
        <v>4026.75398</v>
      </c>
      <c r="S8" s="12">
        <v>692.07727</v>
      </c>
      <c r="T8" s="134">
        <v>4153.6040000000003</v>
      </c>
      <c r="U8" s="12">
        <f>6019057.84/1000</f>
        <v>6019.0578399999995</v>
      </c>
      <c r="V8" s="134">
        <v>9780.5959999999995</v>
      </c>
      <c r="W8" s="45">
        <f>9951427.3/1000</f>
        <v>9951.4273000000012</v>
      </c>
      <c r="X8" s="135">
        <v>9780.5959999999995</v>
      </c>
      <c r="Y8" s="45">
        <f>8626508.53/1000</f>
        <v>8626.5085299999992</v>
      </c>
      <c r="Z8" s="135">
        <v>9461.8739999999998</v>
      </c>
      <c r="AA8" s="45">
        <f>10473060.14/1000</f>
        <v>10473.060140000001</v>
      </c>
      <c r="AB8" s="135">
        <v>8675.4699999999993</v>
      </c>
      <c r="AC8" s="45">
        <f>12236309.55/1000</f>
        <v>12236.30955</v>
      </c>
    </row>
    <row r="9" spans="1:29" ht="25.5" customHeight="1" thickBot="1">
      <c r="A9" s="133">
        <v>2</v>
      </c>
      <c r="B9" s="132" t="s">
        <v>16</v>
      </c>
      <c r="C9" s="387">
        <f>F9+H9+J9+L9+N9+P9+R9+T9+V9+X9+Z9+AB9</f>
        <v>19059.5988</v>
      </c>
      <c r="D9" s="428">
        <f>G9+I9+K9+M9+O9+Q9+S9+U9+W9+Y9+AA9+AC9</f>
        <v>18218.768509999998</v>
      </c>
      <c r="E9" s="475">
        <f>D9/C9*100</f>
        <v>95.588415586166477</v>
      </c>
      <c r="F9" s="130">
        <f>694177/1000</f>
        <v>694.17700000000002</v>
      </c>
      <c r="G9" s="17">
        <f>616683.78/1000</f>
        <v>616.68378000000007</v>
      </c>
      <c r="H9" s="129">
        <f>694177/1000</f>
        <v>694.17700000000002</v>
      </c>
      <c r="I9" s="17">
        <f>628722.72/1000</f>
        <v>628.72271999999998</v>
      </c>
      <c r="J9" s="129">
        <f>831420.17/1000</f>
        <v>831.4201700000001</v>
      </c>
      <c r="K9" s="18">
        <f>610250.93/1000</f>
        <v>610.25093000000004</v>
      </c>
      <c r="L9" s="130">
        <f>1326009/1000</f>
        <v>1326.009</v>
      </c>
      <c r="M9" s="17">
        <f>1222692.55/1000</f>
        <v>1222.69255</v>
      </c>
      <c r="N9" s="129">
        <f>1689967/1000</f>
        <v>1689.9670000000001</v>
      </c>
      <c r="O9" s="17">
        <f>2151127.05/1000</f>
        <v>2151.1270499999996</v>
      </c>
      <c r="P9" s="129">
        <v>3605.9152300000001</v>
      </c>
      <c r="Q9" s="18">
        <f>2586163.75/1000</f>
        <v>2586.1637500000002</v>
      </c>
      <c r="R9" s="130">
        <v>883.84339999999997</v>
      </c>
      <c r="S9" s="17">
        <f>187697.54/1000</f>
        <v>187.69754</v>
      </c>
      <c r="T9" s="129">
        <v>913.79300000000001</v>
      </c>
      <c r="U9" s="17">
        <f>1199187/1000</f>
        <v>1199.1869999999999</v>
      </c>
      <c r="V9" s="129">
        <v>2151.7310000000002</v>
      </c>
      <c r="W9" s="18">
        <f>2177080.15/1000</f>
        <v>2177.0801499999998</v>
      </c>
      <c r="X9" s="130">
        <v>2151.7310000000002</v>
      </c>
      <c r="Y9" s="18">
        <f>1883662.9/1000</f>
        <v>1883.6628999999998</v>
      </c>
      <c r="Z9" s="130">
        <v>2151.7310000000002</v>
      </c>
      <c r="AA9" s="18">
        <f>2297205.8/1000</f>
        <v>2297.2057999999997</v>
      </c>
      <c r="AB9" s="130">
        <v>1965.104</v>
      </c>
      <c r="AC9" s="18">
        <f>2658294.34/1000</f>
        <v>2658.2943399999999</v>
      </c>
    </row>
    <row r="10" spans="1:29" s="126" customFormat="1" ht="23.25" customHeight="1" thickBot="1">
      <c r="A10" s="544" t="s">
        <v>107</v>
      </c>
      <c r="B10" s="545"/>
      <c r="C10" s="29">
        <f>F10+H10+J10+L10+N10+P10+R10+T10+V10+X10+Z10+AB10</f>
        <v>104825.23441999999</v>
      </c>
      <c r="D10" s="30">
        <f>SUM(D8:D9)</f>
        <v>101665.53473000001</v>
      </c>
      <c r="E10" s="128">
        <f>D10/C10*100</f>
        <v>96.985745171491715</v>
      </c>
      <c r="F10" s="29">
        <f t="shared" ref="F10:AC10" si="0">SUM(F8:F9)</f>
        <v>3849.5260000000003</v>
      </c>
      <c r="G10" s="31">
        <f t="shared" si="0"/>
        <v>3397.9295200000006</v>
      </c>
      <c r="H10" s="31">
        <f t="shared" si="0"/>
        <v>3849.5260000000003</v>
      </c>
      <c r="I10" s="31">
        <f t="shared" si="0"/>
        <v>3480.1471900000006</v>
      </c>
      <c r="J10" s="31">
        <f t="shared" si="0"/>
        <v>4539.0180799999998</v>
      </c>
      <c r="K10" s="46">
        <f t="shared" si="0"/>
        <v>3389.2416899999998</v>
      </c>
      <c r="L10" s="29">
        <f t="shared" si="0"/>
        <v>7353.3220000000001</v>
      </c>
      <c r="M10" s="31">
        <f t="shared" si="0"/>
        <v>6765.4001499999995</v>
      </c>
      <c r="N10" s="31">
        <f t="shared" si="0"/>
        <v>9371.6360000000004</v>
      </c>
      <c r="O10" s="31">
        <f t="shared" si="0"/>
        <v>11779.445599999999</v>
      </c>
      <c r="P10" s="31">
        <f t="shared" si="0"/>
        <v>19765.378959999998</v>
      </c>
      <c r="Q10" s="46">
        <f t="shared" si="0"/>
        <v>14451.80222</v>
      </c>
      <c r="R10" s="29">
        <f t="shared" si="0"/>
        <v>4910.5973800000002</v>
      </c>
      <c r="S10" s="31">
        <f t="shared" si="0"/>
        <v>879.77481</v>
      </c>
      <c r="T10" s="31">
        <f t="shared" si="0"/>
        <v>5067.3969999999999</v>
      </c>
      <c r="U10" s="31">
        <f t="shared" si="0"/>
        <v>7218.2448399999994</v>
      </c>
      <c r="V10" s="31">
        <f t="shared" si="0"/>
        <v>11932.326999999999</v>
      </c>
      <c r="W10" s="46">
        <f t="shared" si="0"/>
        <v>12128.507450000001</v>
      </c>
      <c r="X10" s="29">
        <f t="shared" si="0"/>
        <v>11932.326999999999</v>
      </c>
      <c r="Y10" s="46">
        <f t="shared" si="0"/>
        <v>10510.171429999999</v>
      </c>
      <c r="Z10" s="29">
        <f t="shared" si="0"/>
        <v>11613.605</v>
      </c>
      <c r="AA10" s="46">
        <f t="shared" si="0"/>
        <v>12770.265940000001</v>
      </c>
      <c r="AB10" s="29">
        <f t="shared" si="0"/>
        <v>10640.573999999999</v>
      </c>
      <c r="AC10" s="46">
        <f t="shared" si="0"/>
        <v>14894.60389</v>
      </c>
    </row>
    <row r="11" spans="1:29" s="126" customFormat="1" ht="18">
      <c r="A11" s="33"/>
      <c r="B11" s="34"/>
      <c r="C11" s="34"/>
      <c r="D11" s="127"/>
      <c r="E11" s="34"/>
      <c r="F11" s="35"/>
      <c r="G11" s="35"/>
      <c r="H11" s="35"/>
      <c r="I11" s="35"/>
      <c r="J11" s="35"/>
      <c r="K11" s="34"/>
    </row>
    <row r="12" spans="1:29" s="126" customFormat="1" ht="18">
      <c r="A12" s="33"/>
      <c r="B12" s="34"/>
      <c r="C12" s="34"/>
      <c r="D12" s="34"/>
      <c r="E12" s="34"/>
      <c r="F12" s="35"/>
      <c r="G12" s="35"/>
      <c r="H12" s="35"/>
      <c r="I12" s="35"/>
      <c r="J12" s="35"/>
      <c r="K12" s="34"/>
    </row>
    <row r="13" spans="1:29" s="126" customFormat="1" ht="18.75">
      <c r="A13" s="36" t="s">
        <v>108</v>
      </c>
      <c r="B13" s="37"/>
      <c r="C13" s="37" t="s">
        <v>109</v>
      </c>
      <c r="D13" s="37"/>
      <c r="E13" s="38"/>
      <c r="F13" s="39"/>
      <c r="G13" s="39"/>
      <c r="H13" s="39"/>
      <c r="I13" s="39"/>
      <c r="J13" s="39"/>
      <c r="K13" s="37"/>
    </row>
    <row r="14" spans="1:29" s="126" customFormat="1" ht="16.5" customHeight="1">
      <c r="A14" s="33"/>
      <c r="B14" s="34"/>
      <c r="C14" s="34"/>
      <c r="D14" s="34"/>
      <c r="E14" s="40"/>
      <c r="F14" s="35"/>
      <c r="G14" s="35"/>
      <c r="H14" s="35"/>
      <c r="I14" s="35"/>
      <c r="J14" s="35"/>
      <c r="K14" s="34"/>
    </row>
    <row r="15" spans="1:29" s="126" customFormat="1" ht="18.75">
      <c r="A15" s="36"/>
      <c r="B15" s="1"/>
      <c r="C15" s="1"/>
      <c r="D15" s="1"/>
      <c r="E15" s="1"/>
      <c r="F15" s="2"/>
      <c r="G15" s="2"/>
      <c r="H15" s="2"/>
      <c r="I15" s="2"/>
      <c r="J15" s="2"/>
      <c r="K15" s="1"/>
    </row>
    <row r="16" spans="1:29" s="126" customFormat="1" ht="18">
      <c r="A16" s="41"/>
      <c r="B16" s="1"/>
      <c r="C16" s="1"/>
      <c r="D16" s="1"/>
      <c r="E16" s="1"/>
      <c r="F16" s="2"/>
      <c r="G16" s="2"/>
      <c r="H16" s="2"/>
      <c r="I16" s="2"/>
      <c r="J16" s="2"/>
      <c r="K16" s="1"/>
    </row>
    <row r="17" spans="1:11" s="126" customFormat="1" ht="38.25" customHeight="1">
      <c r="A17" s="1"/>
      <c r="B17" s="1"/>
      <c r="C17" s="1"/>
      <c r="D17" s="1"/>
      <c r="E17" s="1"/>
      <c r="F17" s="2"/>
      <c r="G17" s="2"/>
      <c r="H17" s="2"/>
      <c r="I17" s="2"/>
      <c r="J17" s="2"/>
      <c r="K17" s="1"/>
    </row>
    <row r="18" spans="1:11" s="126" customFormat="1" ht="18">
      <c r="A18" s="1"/>
      <c r="B18" s="1"/>
      <c r="C18" s="1"/>
      <c r="D18" s="1"/>
      <c r="E18" s="1"/>
      <c r="F18" s="2"/>
      <c r="G18" s="2"/>
      <c r="H18" s="2"/>
      <c r="I18" s="2"/>
      <c r="J18" s="2"/>
      <c r="K18" s="1"/>
    </row>
    <row r="19" spans="1:11" s="126" customFormat="1" ht="40.5" customHeight="1">
      <c r="A19" s="1"/>
      <c r="B19" s="1"/>
      <c r="C19" s="1"/>
      <c r="D19" s="1"/>
      <c r="E19" s="1"/>
      <c r="F19" s="2"/>
      <c r="G19" s="2"/>
      <c r="H19" s="2"/>
      <c r="I19" s="2"/>
      <c r="J19" s="2"/>
      <c r="K19" s="1"/>
    </row>
    <row r="20" spans="1:11" s="126" customFormat="1" ht="18">
      <c r="A20" s="3"/>
      <c r="B20" s="42"/>
      <c r="C20" s="42"/>
      <c r="D20" s="42"/>
      <c r="E20" s="42"/>
      <c r="F20" s="125"/>
      <c r="G20" s="125"/>
      <c r="H20" s="125"/>
      <c r="I20" s="125"/>
      <c r="J20" s="125"/>
      <c r="K20" s="3"/>
    </row>
    <row r="21" spans="1:11" s="126" customFormat="1" ht="18">
      <c r="A21" s="3"/>
      <c r="B21" s="42"/>
      <c r="C21" s="42"/>
      <c r="D21" s="42"/>
      <c r="E21" s="42"/>
      <c r="F21" s="125"/>
      <c r="G21" s="125"/>
      <c r="H21" s="125"/>
      <c r="I21" s="125"/>
      <c r="J21" s="125"/>
      <c r="K21" s="3"/>
    </row>
    <row r="22" spans="1:11" s="126" customFormat="1" ht="18">
      <c r="A22" s="3"/>
      <c r="B22" s="42"/>
      <c r="C22" s="42"/>
      <c r="D22" s="42"/>
      <c r="E22" s="42"/>
      <c r="F22" s="125"/>
      <c r="G22" s="125"/>
      <c r="H22" s="125"/>
      <c r="I22" s="125"/>
      <c r="J22" s="125"/>
      <c r="K22" s="3"/>
    </row>
    <row r="23" spans="1:11">
      <c r="B23" s="42"/>
      <c r="C23" s="42"/>
      <c r="D23" s="42"/>
      <c r="E23" s="42"/>
      <c r="F23" s="125"/>
      <c r="G23" s="125"/>
      <c r="H23" s="125"/>
      <c r="I23" s="125"/>
      <c r="J23" s="125"/>
    </row>
    <row r="24" spans="1:11">
      <c r="B24" s="42"/>
      <c r="C24" s="42"/>
      <c r="D24" s="42"/>
      <c r="E24" s="42"/>
      <c r="F24" s="125"/>
      <c r="G24" s="125"/>
      <c r="H24" s="125"/>
      <c r="I24" s="125"/>
      <c r="J24" s="125"/>
    </row>
    <row r="25" spans="1:11">
      <c r="B25" s="42"/>
      <c r="C25" s="42"/>
      <c r="D25" s="42"/>
      <c r="E25" s="42"/>
      <c r="F25" s="125"/>
      <c r="G25" s="125"/>
      <c r="H25" s="125"/>
      <c r="I25" s="125"/>
      <c r="J25" s="125"/>
    </row>
    <row r="26" spans="1:11">
      <c r="B26" s="42"/>
      <c r="C26" s="42"/>
      <c r="D26" s="42"/>
      <c r="E26" s="42"/>
      <c r="F26" s="125"/>
      <c r="G26" s="125"/>
      <c r="H26" s="125"/>
      <c r="I26" s="125"/>
      <c r="J26" s="125"/>
    </row>
    <row r="27" spans="1:11">
      <c r="B27" s="42"/>
      <c r="C27" s="42"/>
      <c r="D27" s="42"/>
      <c r="E27" s="42"/>
      <c r="F27" s="125"/>
      <c r="G27" s="125"/>
      <c r="H27" s="125"/>
      <c r="I27" s="125"/>
      <c r="J27" s="125"/>
    </row>
    <row r="28" spans="1:11">
      <c r="B28" s="42"/>
      <c r="C28" s="42"/>
      <c r="D28" s="42"/>
      <c r="E28" s="42"/>
      <c r="F28" s="125"/>
      <c r="G28" s="125"/>
      <c r="H28" s="125"/>
      <c r="I28" s="125"/>
      <c r="J28" s="125"/>
    </row>
    <row r="29" spans="1:11">
      <c r="B29" s="42"/>
      <c r="C29" s="42"/>
      <c r="D29" s="42"/>
      <c r="E29" s="42"/>
      <c r="F29" s="125"/>
      <c r="G29" s="125"/>
      <c r="H29" s="125"/>
      <c r="I29" s="125"/>
      <c r="J29" s="125"/>
    </row>
    <row r="30" spans="1:11">
      <c r="B30" s="42"/>
      <c r="C30" s="42"/>
      <c r="D30" s="42"/>
      <c r="E30" s="42"/>
      <c r="F30" s="125"/>
      <c r="G30" s="125"/>
      <c r="H30" s="125"/>
      <c r="I30" s="125"/>
      <c r="J30" s="125"/>
    </row>
    <row r="31" spans="1:11">
      <c r="B31" s="42"/>
      <c r="C31" s="42"/>
      <c r="D31" s="42"/>
      <c r="E31" s="42"/>
      <c r="F31" s="125"/>
      <c r="G31" s="125"/>
      <c r="H31" s="125"/>
      <c r="I31" s="125"/>
      <c r="J31" s="125"/>
    </row>
    <row r="32" spans="1:11">
      <c r="B32" s="42"/>
      <c r="C32" s="42"/>
      <c r="D32" s="42"/>
      <c r="E32" s="42"/>
      <c r="F32" s="125"/>
      <c r="G32" s="125"/>
      <c r="H32" s="125"/>
      <c r="I32" s="125"/>
      <c r="J32" s="125"/>
    </row>
    <row r="33" spans="2:10">
      <c r="B33" s="42"/>
      <c r="C33" s="42"/>
      <c r="D33" s="42"/>
      <c r="E33" s="42"/>
      <c r="F33" s="125"/>
      <c r="G33" s="125"/>
      <c r="H33" s="125"/>
      <c r="I33" s="125"/>
      <c r="J33" s="125"/>
    </row>
    <row r="34" spans="2:10">
      <c r="B34" s="42"/>
      <c r="C34" s="42"/>
      <c r="D34" s="42"/>
      <c r="E34" s="42"/>
      <c r="F34" s="125"/>
      <c r="G34" s="125"/>
      <c r="H34" s="125"/>
      <c r="I34" s="125"/>
      <c r="J34" s="125"/>
    </row>
    <row r="35" spans="2:10">
      <c r="B35" s="42"/>
      <c r="C35" s="42"/>
      <c r="D35" s="42"/>
      <c r="E35" s="42"/>
      <c r="F35" s="125"/>
      <c r="G35" s="125"/>
      <c r="H35" s="125"/>
      <c r="I35" s="125"/>
      <c r="J35" s="125"/>
    </row>
    <row r="36" spans="2:10">
      <c r="B36" s="42"/>
      <c r="C36" s="42"/>
      <c r="D36" s="42"/>
      <c r="E36" s="42"/>
      <c r="F36" s="125"/>
      <c r="G36" s="125"/>
      <c r="H36" s="125"/>
      <c r="I36" s="125"/>
      <c r="J36" s="125"/>
    </row>
    <row r="37" spans="2:10">
      <c r="B37" s="42"/>
      <c r="C37" s="42"/>
      <c r="D37" s="42"/>
      <c r="E37" s="42"/>
      <c r="F37" s="125"/>
      <c r="G37" s="125"/>
      <c r="H37" s="125"/>
      <c r="I37" s="125"/>
      <c r="J37" s="125"/>
    </row>
    <row r="38" spans="2:10">
      <c r="B38" s="42"/>
      <c r="C38" s="42"/>
      <c r="D38" s="42"/>
      <c r="E38" s="42"/>
      <c r="F38" s="125"/>
      <c r="G38" s="125"/>
      <c r="H38" s="125"/>
      <c r="I38" s="125"/>
      <c r="J38" s="125"/>
    </row>
    <row r="39" spans="2:10">
      <c r="B39" s="42"/>
      <c r="C39" s="42"/>
      <c r="D39" s="42"/>
      <c r="E39" s="42"/>
      <c r="F39" s="125"/>
      <c r="G39" s="125"/>
      <c r="H39" s="125"/>
      <c r="I39" s="125"/>
      <c r="J39" s="125"/>
    </row>
    <row r="40" spans="2:10">
      <c r="B40" s="42"/>
      <c r="C40" s="42"/>
      <c r="D40" s="42"/>
      <c r="E40" s="42"/>
      <c r="F40" s="125"/>
      <c r="G40" s="125"/>
      <c r="H40" s="125"/>
      <c r="I40" s="125"/>
      <c r="J40" s="125"/>
    </row>
    <row r="41" spans="2:10">
      <c r="B41" s="42"/>
      <c r="C41" s="42"/>
      <c r="D41" s="42"/>
      <c r="E41" s="42"/>
      <c r="F41" s="125"/>
      <c r="G41" s="125"/>
      <c r="H41" s="125"/>
      <c r="I41" s="125"/>
      <c r="J41" s="125"/>
    </row>
    <row r="42" spans="2:10">
      <c r="B42" s="42"/>
      <c r="C42" s="42"/>
      <c r="D42" s="42"/>
      <c r="E42" s="42"/>
      <c r="F42" s="125"/>
      <c r="G42" s="125"/>
      <c r="H42" s="125"/>
      <c r="I42" s="125"/>
      <c r="J42" s="125"/>
    </row>
    <row r="43" spans="2:10">
      <c r="B43" s="42"/>
      <c r="C43" s="42"/>
      <c r="D43" s="42"/>
      <c r="E43" s="42"/>
      <c r="F43" s="125"/>
      <c r="G43" s="125"/>
      <c r="H43" s="125"/>
      <c r="I43" s="125"/>
      <c r="J43" s="125"/>
    </row>
    <row r="44" spans="2:10">
      <c r="B44" s="42"/>
      <c r="C44" s="42"/>
      <c r="D44" s="42"/>
      <c r="E44" s="42"/>
      <c r="F44" s="125"/>
      <c r="G44" s="125"/>
      <c r="H44" s="125"/>
      <c r="I44" s="125"/>
      <c r="J44" s="125"/>
    </row>
    <row r="45" spans="2:10">
      <c r="B45" s="42"/>
      <c r="C45" s="42"/>
      <c r="D45" s="42"/>
      <c r="E45" s="42"/>
      <c r="F45" s="125"/>
      <c r="G45" s="125"/>
      <c r="H45" s="125"/>
      <c r="I45" s="125"/>
      <c r="J45" s="125"/>
    </row>
    <row r="46" spans="2:10">
      <c r="B46" s="42"/>
      <c r="C46" s="42"/>
      <c r="D46" s="42"/>
      <c r="E46" s="42"/>
      <c r="F46" s="125"/>
      <c r="G46" s="125"/>
      <c r="H46" s="125"/>
      <c r="I46" s="125"/>
      <c r="J46" s="125"/>
    </row>
    <row r="47" spans="2:10">
      <c r="B47" s="42"/>
      <c r="C47" s="42"/>
      <c r="D47" s="42"/>
      <c r="E47" s="42"/>
      <c r="F47" s="125"/>
      <c r="G47" s="125"/>
      <c r="H47" s="125"/>
      <c r="I47" s="125"/>
      <c r="J47" s="125"/>
    </row>
    <row r="48" spans="2:10">
      <c r="B48" s="42"/>
      <c r="C48" s="42"/>
      <c r="D48" s="42"/>
      <c r="E48" s="42"/>
      <c r="F48" s="125"/>
      <c r="G48" s="125"/>
      <c r="H48" s="125"/>
      <c r="I48" s="125"/>
      <c r="J48" s="125"/>
    </row>
    <row r="49" spans="2:10">
      <c r="B49" s="42"/>
      <c r="C49" s="42"/>
      <c r="D49" s="42"/>
      <c r="E49" s="42"/>
      <c r="F49" s="125"/>
      <c r="G49" s="125"/>
      <c r="H49" s="125"/>
      <c r="I49" s="125"/>
      <c r="J49" s="125"/>
    </row>
    <row r="50" spans="2:10">
      <c r="B50" s="42"/>
      <c r="C50" s="42"/>
      <c r="D50" s="42"/>
      <c r="E50" s="42"/>
      <c r="F50" s="125"/>
      <c r="G50" s="125"/>
      <c r="H50" s="125"/>
      <c r="I50" s="125"/>
      <c r="J50" s="125"/>
    </row>
    <row r="51" spans="2:10">
      <c r="B51" s="42"/>
      <c r="C51" s="42"/>
      <c r="D51" s="42"/>
      <c r="E51" s="42"/>
      <c r="F51" s="125"/>
      <c r="G51" s="125"/>
      <c r="H51" s="125"/>
      <c r="I51" s="125"/>
      <c r="J51" s="125"/>
    </row>
    <row r="52" spans="2:10">
      <c r="B52" s="42"/>
      <c r="C52" s="42"/>
      <c r="D52" s="42"/>
      <c r="E52" s="42"/>
      <c r="F52" s="125"/>
      <c r="G52" s="125"/>
      <c r="H52" s="125"/>
      <c r="I52" s="125"/>
      <c r="J52" s="125"/>
    </row>
    <row r="53" spans="2:10">
      <c r="B53" s="42"/>
      <c r="C53" s="42"/>
      <c r="D53" s="42"/>
      <c r="E53" s="42"/>
      <c r="F53" s="125"/>
      <c r="G53" s="125"/>
      <c r="H53" s="125"/>
      <c r="I53" s="125"/>
      <c r="J53" s="125"/>
    </row>
    <row r="54" spans="2:10">
      <c r="B54" s="42"/>
      <c r="C54" s="42"/>
      <c r="D54" s="42"/>
      <c r="E54" s="42"/>
      <c r="F54" s="125"/>
      <c r="G54" s="125"/>
      <c r="H54" s="125"/>
      <c r="I54" s="125"/>
      <c r="J54" s="125"/>
    </row>
    <row r="55" spans="2:10">
      <c r="B55" s="42"/>
      <c r="C55" s="42"/>
      <c r="D55" s="42"/>
      <c r="E55" s="42"/>
      <c r="F55" s="125"/>
      <c r="G55" s="125"/>
      <c r="H55" s="125"/>
      <c r="I55" s="125"/>
      <c r="J55" s="125"/>
    </row>
    <row r="56" spans="2:10">
      <c r="B56" s="42"/>
      <c r="C56" s="42"/>
      <c r="D56" s="42"/>
      <c r="E56" s="42"/>
      <c r="F56" s="125"/>
      <c r="G56" s="125"/>
      <c r="H56" s="125"/>
      <c r="I56" s="125"/>
      <c r="J56" s="125"/>
    </row>
    <row r="57" spans="2:10">
      <c r="B57" s="42"/>
      <c r="C57" s="42"/>
      <c r="D57" s="42"/>
      <c r="E57" s="42"/>
      <c r="F57" s="125"/>
      <c r="G57" s="125"/>
      <c r="H57" s="125"/>
      <c r="I57" s="125"/>
      <c r="J57" s="125"/>
    </row>
    <row r="58" spans="2:10">
      <c r="B58" s="42"/>
      <c r="C58" s="42"/>
      <c r="D58" s="42"/>
      <c r="E58" s="42"/>
      <c r="F58" s="125"/>
      <c r="G58" s="125"/>
      <c r="H58" s="125"/>
      <c r="I58" s="125"/>
      <c r="J58" s="125"/>
    </row>
    <row r="59" spans="2:10">
      <c r="B59" s="42"/>
      <c r="C59" s="42"/>
      <c r="D59" s="42"/>
      <c r="E59" s="42"/>
      <c r="F59" s="125"/>
      <c r="G59" s="125"/>
      <c r="H59" s="125"/>
      <c r="I59" s="125"/>
      <c r="J59" s="125"/>
    </row>
    <row r="60" spans="2:10">
      <c r="B60" s="42"/>
      <c r="C60" s="42"/>
      <c r="D60" s="42"/>
      <c r="E60" s="42"/>
      <c r="F60" s="125"/>
      <c r="G60" s="125"/>
      <c r="H60" s="125"/>
      <c r="I60" s="125"/>
      <c r="J60" s="125"/>
    </row>
    <row r="61" spans="2:10">
      <c r="B61" s="42"/>
      <c r="C61" s="42"/>
      <c r="D61" s="42"/>
      <c r="E61" s="42"/>
      <c r="F61" s="125"/>
      <c r="G61" s="125"/>
      <c r="H61" s="125"/>
      <c r="I61" s="125"/>
      <c r="J61" s="125"/>
    </row>
    <row r="62" spans="2:10">
      <c r="B62" s="42"/>
      <c r="C62" s="42"/>
      <c r="D62" s="42"/>
      <c r="E62" s="42"/>
      <c r="F62" s="125"/>
      <c r="G62" s="125"/>
      <c r="H62" s="125"/>
      <c r="I62" s="125"/>
      <c r="J62" s="125"/>
    </row>
    <row r="63" spans="2:10">
      <c r="B63" s="42"/>
      <c r="C63" s="42"/>
      <c r="D63" s="42"/>
      <c r="E63" s="42"/>
      <c r="F63" s="125"/>
      <c r="G63" s="125"/>
      <c r="H63" s="125"/>
      <c r="I63" s="125"/>
      <c r="J63" s="125"/>
    </row>
    <row r="64" spans="2:10">
      <c r="B64" s="42"/>
      <c r="C64" s="42"/>
      <c r="D64" s="42"/>
      <c r="E64" s="42"/>
      <c r="F64" s="125"/>
      <c r="G64" s="125"/>
      <c r="H64" s="125"/>
      <c r="I64" s="125"/>
      <c r="J64" s="125"/>
    </row>
    <row r="65" spans="2:10">
      <c r="B65" s="42"/>
      <c r="C65" s="42"/>
      <c r="D65" s="42"/>
      <c r="E65" s="42"/>
      <c r="F65" s="125"/>
      <c r="G65" s="125"/>
      <c r="H65" s="125"/>
      <c r="I65" s="125"/>
      <c r="J65" s="125"/>
    </row>
    <row r="66" spans="2:10">
      <c r="B66" s="42"/>
      <c r="C66" s="42"/>
      <c r="D66" s="42"/>
      <c r="E66" s="42"/>
      <c r="F66" s="125"/>
      <c r="G66" s="125"/>
      <c r="H66" s="125"/>
      <c r="I66" s="125"/>
      <c r="J66" s="125"/>
    </row>
    <row r="67" spans="2:10">
      <c r="B67" s="42"/>
      <c r="C67" s="42"/>
      <c r="D67" s="42"/>
      <c r="E67" s="42"/>
      <c r="F67" s="125"/>
      <c r="G67" s="125"/>
      <c r="H67" s="125"/>
      <c r="I67" s="125"/>
      <c r="J67" s="125"/>
    </row>
    <row r="68" spans="2:10">
      <c r="B68" s="42"/>
      <c r="C68" s="42"/>
      <c r="D68" s="42"/>
      <c r="E68" s="42"/>
      <c r="F68" s="125"/>
      <c r="G68" s="125"/>
      <c r="H68" s="125"/>
      <c r="I68" s="125"/>
      <c r="J68" s="125"/>
    </row>
    <row r="69" spans="2:10">
      <c r="B69" s="42"/>
      <c r="C69" s="42"/>
      <c r="D69" s="42"/>
      <c r="E69" s="42"/>
      <c r="F69" s="125"/>
      <c r="G69" s="125"/>
      <c r="H69" s="125"/>
      <c r="I69" s="125"/>
      <c r="J69" s="125"/>
    </row>
    <row r="70" spans="2:10">
      <c r="B70" s="42"/>
      <c r="C70" s="42"/>
      <c r="D70" s="42"/>
      <c r="E70" s="42"/>
      <c r="F70" s="125"/>
      <c r="G70" s="125"/>
      <c r="H70" s="125"/>
      <c r="I70" s="125"/>
      <c r="J70" s="125"/>
    </row>
    <row r="71" spans="2:10">
      <c r="B71" s="42"/>
      <c r="C71" s="42"/>
      <c r="D71" s="42"/>
      <c r="E71" s="42"/>
      <c r="F71" s="125"/>
      <c r="G71" s="125"/>
      <c r="H71" s="125"/>
      <c r="I71" s="125"/>
      <c r="J71" s="125"/>
    </row>
    <row r="72" spans="2:10">
      <c r="B72" s="42"/>
      <c r="C72" s="42"/>
      <c r="D72" s="42"/>
      <c r="E72" s="42"/>
      <c r="F72" s="125"/>
      <c r="G72" s="125"/>
      <c r="H72" s="125"/>
      <c r="I72" s="125"/>
      <c r="J72" s="125"/>
    </row>
    <row r="73" spans="2:10">
      <c r="B73" s="42"/>
      <c r="C73" s="42"/>
      <c r="D73" s="42"/>
      <c r="E73" s="42"/>
      <c r="F73" s="125"/>
      <c r="G73" s="125"/>
      <c r="H73" s="125"/>
      <c r="I73" s="125"/>
      <c r="J73" s="125"/>
    </row>
    <row r="74" spans="2:10">
      <c r="B74" s="42"/>
      <c r="C74" s="42"/>
      <c r="D74" s="42"/>
      <c r="E74" s="42"/>
      <c r="F74" s="125"/>
      <c r="G74" s="125"/>
      <c r="H74" s="125"/>
      <c r="I74" s="125"/>
      <c r="J74" s="125"/>
    </row>
    <row r="75" spans="2:10">
      <c r="B75" s="42"/>
      <c r="C75" s="42"/>
      <c r="D75" s="42"/>
      <c r="E75" s="42"/>
      <c r="F75" s="125"/>
      <c r="G75" s="125"/>
      <c r="H75" s="125"/>
      <c r="I75" s="125"/>
      <c r="J75" s="125"/>
    </row>
    <row r="76" spans="2:10">
      <c r="B76" s="42"/>
      <c r="C76" s="42"/>
      <c r="D76" s="42"/>
      <c r="E76" s="42"/>
      <c r="F76" s="125"/>
      <c r="G76" s="125"/>
      <c r="H76" s="125"/>
      <c r="I76" s="125"/>
      <c r="J76" s="125"/>
    </row>
    <row r="77" spans="2:10">
      <c r="B77" s="42"/>
      <c r="C77" s="42"/>
      <c r="D77" s="42"/>
      <c r="E77" s="42"/>
      <c r="F77" s="125"/>
      <c r="G77" s="125"/>
      <c r="H77" s="125"/>
      <c r="I77" s="125"/>
      <c r="J77" s="125"/>
    </row>
    <row r="78" spans="2:10">
      <c r="B78" s="42"/>
      <c r="C78" s="42"/>
      <c r="D78" s="42"/>
      <c r="E78" s="42"/>
      <c r="F78" s="125"/>
      <c r="G78" s="125"/>
      <c r="H78" s="125"/>
      <c r="I78" s="125"/>
      <c r="J78" s="125"/>
    </row>
    <row r="79" spans="2:10">
      <c r="B79" s="42"/>
      <c r="C79" s="42"/>
      <c r="D79" s="42"/>
      <c r="E79" s="42"/>
      <c r="F79" s="125"/>
      <c r="G79" s="125"/>
      <c r="H79" s="125"/>
      <c r="I79" s="125"/>
      <c r="J79" s="125"/>
    </row>
    <row r="80" spans="2:10">
      <c r="B80" s="42"/>
      <c r="C80" s="42"/>
      <c r="D80" s="42"/>
      <c r="E80" s="42"/>
      <c r="F80" s="125"/>
      <c r="G80" s="125"/>
      <c r="H80" s="125"/>
      <c r="I80" s="125"/>
      <c r="J80" s="125"/>
    </row>
    <row r="81" spans="2:10">
      <c r="B81" s="42"/>
      <c r="C81" s="42"/>
      <c r="D81" s="42"/>
      <c r="E81" s="42"/>
      <c r="F81" s="125"/>
      <c r="G81" s="125"/>
      <c r="H81" s="125"/>
      <c r="I81" s="125"/>
      <c r="J81" s="125"/>
    </row>
    <row r="82" spans="2:10">
      <c r="B82" s="42"/>
      <c r="C82" s="42"/>
      <c r="D82" s="42"/>
      <c r="E82" s="42"/>
      <c r="F82" s="125"/>
      <c r="G82" s="125"/>
      <c r="H82" s="125"/>
      <c r="I82" s="125"/>
      <c r="J82" s="125"/>
    </row>
    <row r="83" spans="2:10">
      <c r="B83" s="42"/>
      <c r="C83" s="42"/>
      <c r="D83" s="42"/>
      <c r="E83" s="42"/>
      <c r="F83" s="125"/>
      <c r="G83" s="125"/>
      <c r="H83" s="125"/>
      <c r="I83" s="125"/>
      <c r="J83" s="125"/>
    </row>
    <row r="84" spans="2:10">
      <c r="B84" s="42"/>
      <c r="C84" s="42"/>
      <c r="D84" s="42"/>
      <c r="E84" s="42"/>
      <c r="F84" s="125"/>
      <c r="G84" s="125"/>
      <c r="H84" s="125"/>
      <c r="I84" s="125"/>
      <c r="J84" s="125"/>
    </row>
    <row r="85" spans="2:10">
      <c r="B85" s="42"/>
      <c r="C85" s="42"/>
      <c r="D85" s="42"/>
      <c r="E85" s="42"/>
      <c r="F85" s="125"/>
      <c r="G85" s="125"/>
      <c r="H85" s="125"/>
      <c r="I85" s="125"/>
      <c r="J85" s="125"/>
    </row>
    <row r="86" spans="2:10">
      <c r="B86" s="42"/>
      <c r="C86" s="42"/>
      <c r="D86" s="42"/>
      <c r="E86" s="42"/>
      <c r="F86" s="125"/>
      <c r="G86" s="125"/>
      <c r="H86" s="125"/>
      <c r="I86" s="125"/>
      <c r="J86" s="125"/>
    </row>
    <row r="87" spans="2:10">
      <c r="B87" s="42"/>
      <c r="C87" s="42"/>
      <c r="D87" s="42"/>
      <c r="E87" s="42"/>
      <c r="F87" s="125"/>
      <c r="G87" s="125"/>
      <c r="H87" s="125"/>
      <c r="I87" s="125"/>
      <c r="J87" s="125"/>
    </row>
    <row r="88" spans="2:10">
      <c r="B88" s="42"/>
      <c r="C88" s="42"/>
      <c r="D88" s="42"/>
      <c r="E88" s="42"/>
      <c r="F88" s="125"/>
      <c r="G88" s="125"/>
      <c r="H88" s="125"/>
      <c r="I88" s="125"/>
      <c r="J88" s="125"/>
    </row>
    <row r="89" spans="2:10">
      <c r="B89" s="42"/>
      <c r="C89" s="42"/>
      <c r="D89" s="42"/>
      <c r="E89" s="42"/>
      <c r="F89" s="125"/>
      <c r="G89" s="125"/>
      <c r="H89" s="125"/>
      <c r="I89" s="125"/>
      <c r="J89" s="125"/>
    </row>
    <row r="90" spans="2:10">
      <c r="B90" s="42"/>
      <c r="C90" s="42"/>
      <c r="D90" s="42"/>
      <c r="E90" s="42"/>
      <c r="F90" s="125"/>
      <c r="G90" s="125"/>
      <c r="H90" s="125"/>
      <c r="I90" s="125"/>
      <c r="J90" s="125"/>
    </row>
    <row r="91" spans="2:10">
      <c r="B91" s="42"/>
      <c r="C91" s="42"/>
      <c r="D91" s="42"/>
      <c r="E91" s="42"/>
      <c r="F91" s="125"/>
      <c r="G91" s="125"/>
      <c r="H91" s="125"/>
      <c r="I91" s="125"/>
      <c r="J91" s="125"/>
    </row>
    <row r="92" spans="2:10">
      <c r="B92" s="42"/>
      <c r="C92" s="42"/>
      <c r="D92" s="42"/>
      <c r="E92" s="42"/>
      <c r="F92" s="125"/>
      <c r="G92" s="125"/>
      <c r="H92" s="125"/>
      <c r="I92" s="125"/>
      <c r="J92" s="125"/>
    </row>
    <row r="93" spans="2:10">
      <c r="B93" s="42"/>
      <c r="C93" s="42"/>
      <c r="D93" s="42"/>
      <c r="E93" s="42"/>
      <c r="F93" s="125"/>
      <c r="G93" s="125"/>
      <c r="H93" s="125"/>
      <c r="I93" s="125"/>
      <c r="J93" s="125"/>
    </row>
    <row r="94" spans="2:10">
      <c r="B94" s="42"/>
      <c r="C94" s="42"/>
      <c r="D94" s="42"/>
      <c r="E94" s="42"/>
      <c r="F94" s="125"/>
      <c r="G94" s="125"/>
      <c r="H94" s="125"/>
      <c r="I94" s="125"/>
      <c r="J94" s="125"/>
    </row>
  </sheetData>
  <mergeCells count="21">
    <mergeCell ref="X6:Y6"/>
    <mergeCell ref="Z6:AA6"/>
    <mergeCell ref="AB6:AC6"/>
    <mergeCell ref="F5:AC5"/>
    <mergeCell ref="R6:S6"/>
    <mergeCell ref="T6:U6"/>
    <mergeCell ref="V6:W6"/>
    <mergeCell ref="L6:M6"/>
    <mergeCell ref="P1:Q1"/>
    <mergeCell ref="F6:G6"/>
    <mergeCell ref="H6:I6"/>
    <mergeCell ref="J6:K6"/>
    <mergeCell ref="A3:N3"/>
    <mergeCell ref="P6:Q6"/>
    <mergeCell ref="C5:E6"/>
    <mergeCell ref="N6:O6"/>
    <mergeCell ref="A10:B10"/>
    <mergeCell ref="J1:K1"/>
    <mergeCell ref="A2:K2"/>
    <mergeCell ref="A5:A7"/>
    <mergeCell ref="B5:B7"/>
  </mergeCells>
  <pageMargins left="0" right="0" top="0" bottom="0" header="0.51181102362204722" footer="0.51181102362204722"/>
  <pageSetup paperSize="9" scale="42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AD109"/>
  <sheetViews>
    <sheetView zoomScale="80" zoomScaleNormal="80" workbookViewId="0">
      <pane xSplit="2" ySplit="7" topLeftCell="C65" activePane="bottomRight" state="frozen"/>
      <selection pane="topRight" activeCell="C1" sqref="C1"/>
      <selection pane="bottomLeft" activeCell="A8" sqref="A8"/>
      <selection pane="bottomRight" activeCell="D66" sqref="D66:D69"/>
    </sheetView>
  </sheetViews>
  <sheetFormatPr defaultRowHeight="12.75"/>
  <cols>
    <col min="1" max="1" width="8.85546875" style="3" customWidth="1"/>
    <col min="2" max="2" width="48.28515625" style="3" customWidth="1"/>
    <col min="3" max="5" width="14.7109375" style="3" customWidth="1"/>
    <col min="6" max="10" width="10.28515625" style="43" customWidth="1"/>
    <col min="11" max="17" width="10.28515625" style="3" customWidth="1"/>
    <col min="18" max="18" width="10.28515625" style="43" customWidth="1"/>
    <col min="19" max="19" width="12" style="43" customWidth="1"/>
    <col min="20" max="20" width="10.28515625" style="43" customWidth="1"/>
    <col min="21" max="21" width="13.28515625" style="43" customWidth="1"/>
    <col min="22" max="22" width="10.28515625" style="43" customWidth="1"/>
    <col min="23" max="23" width="14" style="3" customWidth="1"/>
    <col min="24" max="24" width="13.28515625" style="3" customWidth="1"/>
    <col min="25" max="25" width="13.42578125" style="3" customWidth="1"/>
    <col min="26" max="26" width="14.140625" style="3" customWidth="1"/>
    <col min="27" max="27" width="13" style="3" customWidth="1"/>
    <col min="28" max="28" width="13.7109375" style="3" customWidth="1"/>
    <col min="29" max="29" width="12.7109375" style="3" customWidth="1"/>
    <col min="30" max="256" width="9.140625" style="3"/>
    <col min="257" max="257" width="8.85546875" style="3" customWidth="1"/>
    <col min="258" max="258" width="48.28515625" style="3" customWidth="1"/>
    <col min="259" max="259" width="16.7109375" style="3" customWidth="1"/>
    <col min="260" max="260" width="17" style="3" customWidth="1"/>
    <col min="261" max="261" width="15.85546875" style="3" customWidth="1"/>
    <col min="262" max="262" width="14.5703125" style="3" customWidth="1"/>
    <col min="263" max="263" width="15.28515625" style="3" customWidth="1"/>
    <col min="264" max="264" width="13.85546875" style="3" customWidth="1"/>
    <col min="265" max="265" width="15" style="3" customWidth="1"/>
    <col min="266" max="266" width="12.28515625" style="3" customWidth="1"/>
    <col min="267" max="267" width="15.42578125" style="3" customWidth="1"/>
    <col min="268" max="268" width="13.28515625" style="3" customWidth="1"/>
    <col min="269" max="269" width="13.42578125" style="3" customWidth="1"/>
    <col min="270" max="270" width="14.140625" style="3" customWidth="1"/>
    <col min="271" max="271" width="13" style="3" customWidth="1"/>
    <col min="272" max="272" width="13.7109375" style="3" customWidth="1"/>
    <col min="273" max="273" width="12.7109375" style="3" customWidth="1"/>
    <col min="274" max="274" width="14.5703125" style="3" customWidth="1"/>
    <col min="275" max="275" width="15.28515625" style="3" customWidth="1"/>
    <col min="276" max="276" width="13.85546875" style="3" customWidth="1"/>
    <col min="277" max="277" width="15" style="3" customWidth="1"/>
    <col min="278" max="278" width="12.28515625" style="3" customWidth="1"/>
    <col min="279" max="279" width="15.42578125" style="3" customWidth="1"/>
    <col min="280" max="280" width="13.28515625" style="3" customWidth="1"/>
    <col min="281" max="281" width="13.42578125" style="3" customWidth="1"/>
    <col min="282" max="282" width="14.140625" style="3" customWidth="1"/>
    <col min="283" max="283" width="13" style="3" customWidth="1"/>
    <col min="284" max="284" width="13.7109375" style="3" customWidth="1"/>
    <col min="285" max="285" width="12.7109375" style="3" customWidth="1"/>
    <col min="286" max="512" width="9.140625" style="3"/>
    <col min="513" max="513" width="8.85546875" style="3" customWidth="1"/>
    <col min="514" max="514" width="48.28515625" style="3" customWidth="1"/>
    <col min="515" max="515" width="16.7109375" style="3" customWidth="1"/>
    <col min="516" max="516" width="17" style="3" customWidth="1"/>
    <col min="517" max="517" width="15.85546875" style="3" customWidth="1"/>
    <col min="518" max="518" width="14.5703125" style="3" customWidth="1"/>
    <col min="519" max="519" width="15.28515625" style="3" customWidth="1"/>
    <col min="520" max="520" width="13.85546875" style="3" customWidth="1"/>
    <col min="521" max="521" width="15" style="3" customWidth="1"/>
    <col min="522" max="522" width="12.28515625" style="3" customWidth="1"/>
    <col min="523" max="523" width="15.42578125" style="3" customWidth="1"/>
    <col min="524" max="524" width="13.28515625" style="3" customWidth="1"/>
    <col min="525" max="525" width="13.42578125" style="3" customWidth="1"/>
    <col min="526" max="526" width="14.140625" style="3" customWidth="1"/>
    <col min="527" max="527" width="13" style="3" customWidth="1"/>
    <col min="528" max="528" width="13.7109375" style="3" customWidth="1"/>
    <col min="529" max="529" width="12.7109375" style="3" customWidth="1"/>
    <col min="530" max="530" width="14.5703125" style="3" customWidth="1"/>
    <col min="531" max="531" width="15.28515625" style="3" customWidth="1"/>
    <col min="532" max="532" width="13.85546875" style="3" customWidth="1"/>
    <col min="533" max="533" width="15" style="3" customWidth="1"/>
    <col min="534" max="534" width="12.28515625" style="3" customWidth="1"/>
    <col min="535" max="535" width="15.42578125" style="3" customWidth="1"/>
    <col min="536" max="536" width="13.28515625" style="3" customWidth="1"/>
    <col min="537" max="537" width="13.42578125" style="3" customWidth="1"/>
    <col min="538" max="538" width="14.140625" style="3" customWidth="1"/>
    <col min="539" max="539" width="13" style="3" customWidth="1"/>
    <col min="540" max="540" width="13.7109375" style="3" customWidth="1"/>
    <col min="541" max="541" width="12.7109375" style="3" customWidth="1"/>
    <col min="542" max="768" width="9.140625" style="3"/>
    <col min="769" max="769" width="8.85546875" style="3" customWidth="1"/>
    <col min="770" max="770" width="48.28515625" style="3" customWidth="1"/>
    <col min="771" max="771" width="16.7109375" style="3" customWidth="1"/>
    <col min="772" max="772" width="17" style="3" customWidth="1"/>
    <col min="773" max="773" width="15.85546875" style="3" customWidth="1"/>
    <col min="774" max="774" width="14.5703125" style="3" customWidth="1"/>
    <col min="775" max="775" width="15.28515625" style="3" customWidth="1"/>
    <col min="776" max="776" width="13.85546875" style="3" customWidth="1"/>
    <col min="777" max="777" width="15" style="3" customWidth="1"/>
    <col min="778" max="778" width="12.28515625" style="3" customWidth="1"/>
    <col min="779" max="779" width="15.42578125" style="3" customWidth="1"/>
    <col min="780" max="780" width="13.28515625" style="3" customWidth="1"/>
    <col min="781" max="781" width="13.42578125" style="3" customWidth="1"/>
    <col min="782" max="782" width="14.140625" style="3" customWidth="1"/>
    <col min="783" max="783" width="13" style="3" customWidth="1"/>
    <col min="784" max="784" width="13.7109375" style="3" customWidth="1"/>
    <col min="785" max="785" width="12.7109375" style="3" customWidth="1"/>
    <col min="786" max="786" width="14.5703125" style="3" customWidth="1"/>
    <col min="787" max="787" width="15.28515625" style="3" customWidth="1"/>
    <col min="788" max="788" width="13.85546875" style="3" customWidth="1"/>
    <col min="789" max="789" width="15" style="3" customWidth="1"/>
    <col min="790" max="790" width="12.28515625" style="3" customWidth="1"/>
    <col min="791" max="791" width="15.42578125" style="3" customWidth="1"/>
    <col min="792" max="792" width="13.28515625" style="3" customWidth="1"/>
    <col min="793" max="793" width="13.42578125" style="3" customWidth="1"/>
    <col min="794" max="794" width="14.140625" style="3" customWidth="1"/>
    <col min="795" max="795" width="13" style="3" customWidth="1"/>
    <col min="796" max="796" width="13.7109375" style="3" customWidth="1"/>
    <col min="797" max="797" width="12.7109375" style="3" customWidth="1"/>
    <col min="798" max="1024" width="9.140625" style="3"/>
    <col min="1025" max="1025" width="8.85546875" style="3" customWidth="1"/>
    <col min="1026" max="1026" width="48.28515625" style="3" customWidth="1"/>
    <col min="1027" max="1027" width="16.7109375" style="3" customWidth="1"/>
    <col min="1028" max="1028" width="17" style="3" customWidth="1"/>
    <col min="1029" max="1029" width="15.85546875" style="3" customWidth="1"/>
    <col min="1030" max="1030" width="14.5703125" style="3" customWidth="1"/>
    <col min="1031" max="1031" width="15.28515625" style="3" customWidth="1"/>
    <col min="1032" max="1032" width="13.85546875" style="3" customWidth="1"/>
    <col min="1033" max="1033" width="15" style="3" customWidth="1"/>
    <col min="1034" max="1034" width="12.28515625" style="3" customWidth="1"/>
    <col min="1035" max="1035" width="15.42578125" style="3" customWidth="1"/>
    <col min="1036" max="1036" width="13.28515625" style="3" customWidth="1"/>
    <col min="1037" max="1037" width="13.42578125" style="3" customWidth="1"/>
    <col min="1038" max="1038" width="14.140625" style="3" customWidth="1"/>
    <col min="1039" max="1039" width="13" style="3" customWidth="1"/>
    <col min="1040" max="1040" width="13.7109375" style="3" customWidth="1"/>
    <col min="1041" max="1041" width="12.7109375" style="3" customWidth="1"/>
    <col min="1042" max="1042" width="14.5703125" style="3" customWidth="1"/>
    <col min="1043" max="1043" width="15.28515625" style="3" customWidth="1"/>
    <col min="1044" max="1044" width="13.85546875" style="3" customWidth="1"/>
    <col min="1045" max="1045" width="15" style="3" customWidth="1"/>
    <col min="1046" max="1046" width="12.28515625" style="3" customWidth="1"/>
    <col min="1047" max="1047" width="15.42578125" style="3" customWidth="1"/>
    <col min="1048" max="1048" width="13.28515625" style="3" customWidth="1"/>
    <col min="1049" max="1049" width="13.42578125" style="3" customWidth="1"/>
    <col min="1050" max="1050" width="14.140625" style="3" customWidth="1"/>
    <col min="1051" max="1051" width="13" style="3" customWidth="1"/>
    <col min="1052" max="1052" width="13.7109375" style="3" customWidth="1"/>
    <col min="1053" max="1053" width="12.7109375" style="3" customWidth="1"/>
    <col min="1054" max="1280" width="9.140625" style="3"/>
    <col min="1281" max="1281" width="8.85546875" style="3" customWidth="1"/>
    <col min="1282" max="1282" width="48.28515625" style="3" customWidth="1"/>
    <col min="1283" max="1283" width="16.7109375" style="3" customWidth="1"/>
    <col min="1284" max="1284" width="17" style="3" customWidth="1"/>
    <col min="1285" max="1285" width="15.85546875" style="3" customWidth="1"/>
    <col min="1286" max="1286" width="14.5703125" style="3" customWidth="1"/>
    <col min="1287" max="1287" width="15.28515625" style="3" customWidth="1"/>
    <col min="1288" max="1288" width="13.85546875" style="3" customWidth="1"/>
    <col min="1289" max="1289" width="15" style="3" customWidth="1"/>
    <col min="1290" max="1290" width="12.28515625" style="3" customWidth="1"/>
    <col min="1291" max="1291" width="15.42578125" style="3" customWidth="1"/>
    <col min="1292" max="1292" width="13.28515625" style="3" customWidth="1"/>
    <col min="1293" max="1293" width="13.42578125" style="3" customWidth="1"/>
    <col min="1294" max="1294" width="14.140625" style="3" customWidth="1"/>
    <col min="1295" max="1295" width="13" style="3" customWidth="1"/>
    <col min="1296" max="1296" width="13.7109375" style="3" customWidth="1"/>
    <col min="1297" max="1297" width="12.7109375" style="3" customWidth="1"/>
    <col min="1298" max="1298" width="14.5703125" style="3" customWidth="1"/>
    <col min="1299" max="1299" width="15.28515625" style="3" customWidth="1"/>
    <col min="1300" max="1300" width="13.85546875" style="3" customWidth="1"/>
    <col min="1301" max="1301" width="15" style="3" customWidth="1"/>
    <col min="1302" max="1302" width="12.28515625" style="3" customWidth="1"/>
    <col min="1303" max="1303" width="15.42578125" style="3" customWidth="1"/>
    <col min="1304" max="1304" width="13.28515625" style="3" customWidth="1"/>
    <col min="1305" max="1305" width="13.42578125" style="3" customWidth="1"/>
    <col min="1306" max="1306" width="14.140625" style="3" customWidth="1"/>
    <col min="1307" max="1307" width="13" style="3" customWidth="1"/>
    <col min="1308" max="1308" width="13.7109375" style="3" customWidth="1"/>
    <col min="1309" max="1309" width="12.7109375" style="3" customWidth="1"/>
    <col min="1310" max="1536" width="9.140625" style="3"/>
    <col min="1537" max="1537" width="8.85546875" style="3" customWidth="1"/>
    <col min="1538" max="1538" width="48.28515625" style="3" customWidth="1"/>
    <col min="1539" max="1539" width="16.7109375" style="3" customWidth="1"/>
    <col min="1540" max="1540" width="17" style="3" customWidth="1"/>
    <col min="1541" max="1541" width="15.85546875" style="3" customWidth="1"/>
    <col min="1542" max="1542" width="14.5703125" style="3" customWidth="1"/>
    <col min="1543" max="1543" width="15.28515625" style="3" customWidth="1"/>
    <col min="1544" max="1544" width="13.85546875" style="3" customWidth="1"/>
    <col min="1545" max="1545" width="15" style="3" customWidth="1"/>
    <col min="1546" max="1546" width="12.28515625" style="3" customWidth="1"/>
    <col min="1547" max="1547" width="15.42578125" style="3" customWidth="1"/>
    <col min="1548" max="1548" width="13.28515625" style="3" customWidth="1"/>
    <col min="1549" max="1549" width="13.42578125" style="3" customWidth="1"/>
    <col min="1550" max="1550" width="14.140625" style="3" customWidth="1"/>
    <col min="1551" max="1551" width="13" style="3" customWidth="1"/>
    <col min="1552" max="1552" width="13.7109375" style="3" customWidth="1"/>
    <col min="1553" max="1553" width="12.7109375" style="3" customWidth="1"/>
    <col min="1554" max="1554" width="14.5703125" style="3" customWidth="1"/>
    <col min="1555" max="1555" width="15.28515625" style="3" customWidth="1"/>
    <col min="1556" max="1556" width="13.85546875" style="3" customWidth="1"/>
    <col min="1557" max="1557" width="15" style="3" customWidth="1"/>
    <col min="1558" max="1558" width="12.28515625" style="3" customWidth="1"/>
    <col min="1559" max="1559" width="15.42578125" style="3" customWidth="1"/>
    <col min="1560" max="1560" width="13.28515625" style="3" customWidth="1"/>
    <col min="1561" max="1561" width="13.42578125" style="3" customWidth="1"/>
    <col min="1562" max="1562" width="14.140625" style="3" customWidth="1"/>
    <col min="1563" max="1563" width="13" style="3" customWidth="1"/>
    <col min="1564" max="1564" width="13.7109375" style="3" customWidth="1"/>
    <col min="1565" max="1565" width="12.7109375" style="3" customWidth="1"/>
    <col min="1566" max="1792" width="9.140625" style="3"/>
    <col min="1793" max="1793" width="8.85546875" style="3" customWidth="1"/>
    <col min="1794" max="1794" width="48.28515625" style="3" customWidth="1"/>
    <col min="1795" max="1795" width="16.7109375" style="3" customWidth="1"/>
    <col min="1796" max="1796" width="17" style="3" customWidth="1"/>
    <col min="1797" max="1797" width="15.85546875" style="3" customWidth="1"/>
    <col min="1798" max="1798" width="14.5703125" style="3" customWidth="1"/>
    <col min="1799" max="1799" width="15.28515625" style="3" customWidth="1"/>
    <col min="1800" max="1800" width="13.85546875" style="3" customWidth="1"/>
    <col min="1801" max="1801" width="15" style="3" customWidth="1"/>
    <col min="1802" max="1802" width="12.28515625" style="3" customWidth="1"/>
    <col min="1803" max="1803" width="15.42578125" style="3" customWidth="1"/>
    <col min="1804" max="1804" width="13.28515625" style="3" customWidth="1"/>
    <col min="1805" max="1805" width="13.42578125" style="3" customWidth="1"/>
    <col min="1806" max="1806" width="14.140625" style="3" customWidth="1"/>
    <col min="1807" max="1807" width="13" style="3" customWidth="1"/>
    <col min="1808" max="1808" width="13.7109375" style="3" customWidth="1"/>
    <col min="1809" max="1809" width="12.7109375" style="3" customWidth="1"/>
    <col min="1810" max="1810" width="14.5703125" style="3" customWidth="1"/>
    <col min="1811" max="1811" width="15.28515625" style="3" customWidth="1"/>
    <col min="1812" max="1812" width="13.85546875" style="3" customWidth="1"/>
    <col min="1813" max="1813" width="15" style="3" customWidth="1"/>
    <col min="1814" max="1814" width="12.28515625" style="3" customWidth="1"/>
    <col min="1815" max="1815" width="15.42578125" style="3" customWidth="1"/>
    <col min="1816" max="1816" width="13.28515625" style="3" customWidth="1"/>
    <col min="1817" max="1817" width="13.42578125" style="3" customWidth="1"/>
    <col min="1818" max="1818" width="14.140625" style="3" customWidth="1"/>
    <col min="1819" max="1819" width="13" style="3" customWidth="1"/>
    <col min="1820" max="1820" width="13.7109375" style="3" customWidth="1"/>
    <col min="1821" max="1821" width="12.7109375" style="3" customWidth="1"/>
    <col min="1822" max="2048" width="9.140625" style="3"/>
    <col min="2049" max="2049" width="8.85546875" style="3" customWidth="1"/>
    <col min="2050" max="2050" width="48.28515625" style="3" customWidth="1"/>
    <col min="2051" max="2051" width="16.7109375" style="3" customWidth="1"/>
    <col min="2052" max="2052" width="17" style="3" customWidth="1"/>
    <col min="2053" max="2053" width="15.85546875" style="3" customWidth="1"/>
    <col min="2054" max="2054" width="14.5703125" style="3" customWidth="1"/>
    <col min="2055" max="2055" width="15.28515625" style="3" customWidth="1"/>
    <col min="2056" max="2056" width="13.85546875" style="3" customWidth="1"/>
    <col min="2057" max="2057" width="15" style="3" customWidth="1"/>
    <col min="2058" max="2058" width="12.28515625" style="3" customWidth="1"/>
    <col min="2059" max="2059" width="15.42578125" style="3" customWidth="1"/>
    <col min="2060" max="2060" width="13.28515625" style="3" customWidth="1"/>
    <col min="2061" max="2061" width="13.42578125" style="3" customWidth="1"/>
    <col min="2062" max="2062" width="14.140625" style="3" customWidth="1"/>
    <col min="2063" max="2063" width="13" style="3" customWidth="1"/>
    <col min="2064" max="2064" width="13.7109375" style="3" customWidth="1"/>
    <col min="2065" max="2065" width="12.7109375" style="3" customWidth="1"/>
    <col min="2066" max="2066" width="14.5703125" style="3" customWidth="1"/>
    <col min="2067" max="2067" width="15.28515625" style="3" customWidth="1"/>
    <col min="2068" max="2068" width="13.85546875" style="3" customWidth="1"/>
    <col min="2069" max="2069" width="15" style="3" customWidth="1"/>
    <col min="2070" max="2070" width="12.28515625" style="3" customWidth="1"/>
    <col min="2071" max="2071" width="15.42578125" style="3" customWidth="1"/>
    <col min="2072" max="2072" width="13.28515625" style="3" customWidth="1"/>
    <col min="2073" max="2073" width="13.42578125" style="3" customWidth="1"/>
    <col min="2074" max="2074" width="14.140625" style="3" customWidth="1"/>
    <col min="2075" max="2075" width="13" style="3" customWidth="1"/>
    <col min="2076" max="2076" width="13.7109375" style="3" customWidth="1"/>
    <col min="2077" max="2077" width="12.7109375" style="3" customWidth="1"/>
    <col min="2078" max="2304" width="9.140625" style="3"/>
    <col min="2305" max="2305" width="8.85546875" style="3" customWidth="1"/>
    <col min="2306" max="2306" width="48.28515625" style="3" customWidth="1"/>
    <col min="2307" max="2307" width="16.7109375" style="3" customWidth="1"/>
    <col min="2308" max="2308" width="17" style="3" customWidth="1"/>
    <col min="2309" max="2309" width="15.85546875" style="3" customWidth="1"/>
    <col min="2310" max="2310" width="14.5703125" style="3" customWidth="1"/>
    <col min="2311" max="2311" width="15.28515625" style="3" customWidth="1"/>
    <col min="2312" max="2312" width="13.85546875" style="3" customWidth="1"/>
    <col min="2313" max="2313" width="15" style="3" customWidth="1"/>
    <col min="2314" max="2314" width="12.28515625" style="3" customWidth="1"/>
    <col min="2315" max="2315" width="15.42578125" style="3" customWidth="1"/>
    <col min="2316" max="2316" width="13.28515625" style="3" customWidth="1"/>
    <col min="2317" max="2317" width="13.42578125" style="3" customWidth="1"/>
    <col min="2318" max="2318" width="14.140625" style="3" customWidth="1"/>
    <col min="2319" max="2319" width="13" style="3" customWidth="1"/>
    <col min="2320" max="2320" width="13.7109375" style="3" customWidth="1"/>
    <col min="2321" max="2321" width="12.7109375" style="3" customWidth="1"/>
    <col min="2322" max="2322" width="14.5703125" style="3" customWidth="1"/>
    <col min="2323" max="2323" width="15.28515625" style="3" customWidth="1"/>
    <col min="2324" max="2324" width="13.85546875" style="3" customWidth="1"/>
    <col min="2325" max="2325" width="15" style="3" customWidth="1"/>
    <col min="2326" max="2326" width="12.28515625" style="3" customWidth="1"/>
    <col min="2327" max="2327" width="15.42578125" style="3" customWidth="1"/>
    <col min="2328" max="2328" width="13.28515625" style="3" customWidth="1"/>
    <col min="2329" max="2329" width="13.42578125" style="3" customWidth="1"/>
    <col min="2330" max="2330" width="14.140625" style="3" customWidth="1"/>
    <col min="2331" max="2331" width="13" style="3" customWidth="1"/>
    <col min="2332" max="2332" width="13.7109375" style="3" customWidth="1"/>
    <col min="2333" max="2333" width="12.7109375" style="3" customWidth="1"/>
    <col min="2334" max="2560" width="9.140625" style="3"/>
    <col min="2561" max="2561" width="8.85546875" style="3" customWidth="1"/>
    <col min="2562" max="2562" width="48.28515625" style="3" customWidth="1"/>
    <col min="2563" max="2563" width="16.7109375" style="3" customWidth="1"/>
    <col min="2564" max="2564" width="17" style="3" customWidth="1"/>
    <col min="2565" max="2565" width="15.85546875" style="3" customWidth="1"/>
    <col min="2566" max="2566" width="14.5703125" style="3" customWidth="1"/>
    <col min="2567" max="2567" width="15.28515625" style="3" customWidth="1"/>
    <col min="2568" max="2568" width="13.85546875" style="3" customWidth="1"/>
    <col min="2569" max="2569" width="15" style="3" customWidth="1"/>
    <col min="2570" max="2570" width="12.28515625" style="3" customWidth="1"/>
    <col min="2571" max="2571" width="15.42578125" style="3" customWidth="1"/>
    <col min="2572" max="2572" width="13.28515625" style="3" customWidth="1"/>
    <col min="2573" max="2573" width="13.42578125" style="3" customWidth="1"/>
    <col min="2574" max="2574" width="14.140625" style="3" customWidth="1"/>
    <col min="2575" max="2575" width="13" style="3" customWidth="1"/>
    <col min="2576" max="2576" width="13.7109375" style="3" customWidth="1"/>
    <col min="2577" max="2577" width="12.7109375" style="3" customWidth="1"/>
    <col min="2578" max="2578" width="14.5703125" style="3" customWidth="1"/>
    <col min="2579" max="2579" width="15.28515625" style="3" customWidth="1"/>
    <col min="2580" max="2580" width="13.85546875" style="3" customWidth="1"/>
    <col min="2581" max="2581" width="15" style="3" customWidth="1"/>
    <col min="2582" max="2582" width="12.28515625" style="3" customWidth="1"/>
    <col min="2583" max="2583" width="15.42578125" style="3" customWidth="1"/>
    <col min="2584" max="2584" width="13.28515625" style="3" customWidth="1"/>
    <col min="2585" max="2585" width="13.42578125" style="3" customWidth="1"/>
    <col min="2586" max="2586" width="14.140625" style="3" customWidth="1"/>
    <col min="2587" max="2587" width="13" style="3" customWidth="1"/>
    <col min="2588" max="2588" width="13.7109375" style="3" customWidth="1"/>
    <col min="2589" max="2589" width="12.7109375" style="3" customWidth="1"/>
    <col min="2590" max="2816" width="9.140625" style="3"/>
    <col min="2817" max="2817" width="8.85546875" style="3" customWidth="1"/>
    <col min="2818" max="2818" width="48.28515625" style="3" customWidth="1"/>
    <col min="2819" max="2819" width="16.7109375" style="3" customWidth="1"/>
    <col min="2820" max="2820" width="17" style="3" customWidth="1"/>
    <col min="2821" max="2821" width="15.85546875" style="3" customWidth="1"/>
    <col min="2822" max="2822" width="14.5703125" style="3" customWidth="1"/>
    <col min="2823" max="2823" width="15.28515625" style="3" customWidth="1"/>
    <col min="2824" max="2824" width="13.85546875" style="3" customWidth="1"/>
    <col min="2825" max="2825" width="15" style="3" customWidth="1"/>
    <col min="2826" max="2826" width="12.28515625" style="3" customWidth="1"/>
    <col min="2827" max="2827" width="15.42578125" style="3" customWidth="1"/>
    <col min="2828" max="2828" width="13.28515625" style="3" customWidth="1"/>
    <col min="2829" max="2829" width="13.42578125" style="3" customWidth="1"/>
    <col min="2830" max="2830" width="14.140625" style="3" customWidth="1"/>
    <col min="2831" max="2831" width="13" style="3" customWidth="1"/>
    <col min="2832" max="2832" width="13.7109375" style="3" customWidth="1"/>
    <col min="2833" max="2833" width="12.7109375" style="3" customWidth="1"/>
    <col min="2834" max="2834" width="14.5703125" style="3" customWidth="1"/>
    <col min="2835" max="2835" width="15.28515625" style="3" customWidth="1"/>
    <col min="2836" max="2836" width="13.85546875" style="3" customWidth="1"/>
    <col min="2837" max="2837" width="15" style="3" customWidth="1"/>
    <col min="2838" max="2838" width="12.28515625" style="3" customWidth="1"/>
    <col min="2839" max="2839" width="15.42578125" style="3" customWidth="1"/>
    <col min="2840" max="2840" width="13.28515625" style="3" customWidth="1"/>
    <col min="2841" max="2841" width="13.42578125" style="3" customWidth="1"/>
    <col min="2842" max="2842" width="14.140625" style="3" customWidth="1"/>
    <col min="2843" max="2843" width="13" style="3" customWidth="1"/>
    <col min="2844" max="2844" width="13.7109375" style="3" customWidth="1"/>
    <col min="2845" max="2845" width="12.7109375" style="3" customWidth="1"/>
    <col min="2846" max="3072" width="9.140625" style="3"/>
    <col min="3073" max="3073" width="8.85546875" style="3" customWidth="1"/>
    <col min="3074" max="3074" width="48.28515625" style="3" customWidth="1"/>
    <col min="3075" max="3075" width="16.7109375" style="3" customWidth="1"/>
    <col min="3076" max="3076" width="17" style="3" customWidth="1"/>
    <col min="3077" max="3077" width="15.85546875" style="3" customWidth="1"/>
    <col min="3078" max="3078" width="14.5703125" style="3" customWidth="1"/>
    <col min="3079" max="3079" width="15.28515625" style="3" customWidth="1"/>
    <col min="3080" max="3080" width="13.85546875" style="3" customWidth="1"/>
    <col min="3081" max="3081" width="15" style="3" customWidth="1"/>
    <col min="3082" max="3082" width="12.28515625" style="3" customWidth="1"/>
    <col min="3083" max="3083" width="15.42578125" style="3" customWidth="1"/>
    <col min="3084" max="3084" width="13.28515625" style="3" customWidth="1"/>
    <col min="3085" max="3085" width="13.42578125" style="3" customWidth="1"/>
    <col min="3086" max="3086" width="14.140625" style="3" customWidth="1"/>
    <col min="3087" max="3087" width="13" style="3" customWidth="1"/>
    <col min="3088" max="3088" width="13.7109375" style="3" customWidth="1"/>
    <col min="3089" max="3089" width="12.7109375" style="3" customWidth="1"/>
    <col min="3090" max="3090" width="14.5703125" style="3" customWidth="1"/>
    <col min="3091" max="3091" width="15.28515625" style="3" customWidth="1"/>
    <col min="3092" max="3092" width="13.85546875" style="3" customWidth="1"/>
    <col min="3093" max="3093" width="15" style="3" customWidth="1"/>
    <col min="3094" max="3094" width="12.28515625" style="3" customWidth="1"/>
    <col min="3095" max="3095" width="15.42578125" style="3" customWidth="1"/>
    <col min="3096" max="3096" width="13.28515625" style="3" customWidth="1"/>
    <col min="3097" max="3097" width="13.42578125" style="3" customWidth="1"/>
    <col min="3098" max="3098" width="14.140625" style="3" customWidth="1"/>
    <col min="3099" max="3099" width="13" style="3" customWidth="1"/>
    <col min="3100" max="3100" width="13.7109375" style="3" customWidth="1"/>
    <col min="3101" max="3101" width="12.7109375" style="3" customWidth="1"/>
    <col min="3102" max="3328" width="9.140625" style="3"/>
    <col min="3329" max="3329" width="8.85546875" style="3" customWidth="1"/>
    <col min="3330" max="3330" width="48.28515625" style="3" customWidth="1"/>
    <col min="3331" max="3331" width="16.7109375" style="3" customWidth="1"/>
    <col min="3332" max="3332" width="17" style="3" customWidth="1"/>
    <col min="3333" max="3333" width="15.85546875" style="3" customWidth="1"/>
    <col min="3334" max="3334" width="14.5703125" style="3" customWidth="1"/>
    <col min="3335" max="3335" width="15.28515625" style="3" customWidth="1"/>
    <col min="3336" max="3336" width="13.85546875" style="3" customWidth="1"/>
    <col min="3337" max="3337" width="15" style="3" customWidth="1"/>
    <col min="3338" max="3338" width="12.28515625" style="3" customWidth="1"/>
    <col min="3339" max="3339" width="15.42578125" style="3" customWidth="1"/>
    <col min="3340" max="3340" width="13.28515625" style="3" customWidth="1"/>
    <col min="3341" max="3341" width="13.42578125" style="3" customWidth="1"/>
    <col min="3342" max="3342" width="14.140625" style="3" customWidth="1"/>
    <col min="3343" max="3343" width="13" style="3" customWidth="1"/>
    <col min="3344" max="3344" width="13.7109375" style="3" customWidth="1"/>
    <col min="3345" max="3345" width="12.7109375" style="3" customWidth="1"/>
    <col min="3346" max="3346" width="14.5703125" style="3" customWidth="1"/>
    <col min="3347" max="3347" width="15.28515625" style="3" customWidth="1"/>
    <col min="3348" max="3348" width="13.85546875" style="3" customWidth="1"/>
    <col min="3349" max="3349" width="15" style="3" customWidth="1"/>
    <col min="3350" max="3350" width="12.28515625" style="3" customWidth="1"/>
    <col min="3351" max="3351" width="15.42578125" style="3" customWidth="1"/>
    <col min="3352" max="3352" width="13.28515625" style="3" customWidth="1"/>
    <col min="3353" max="3353" width="13.42578125" style="3" customWidth="1"/>
    <col min="3354" max="3354" width="14.140625" style="3" customWidth="1"/>
    <col min="3355" max="3355" width="13" style="3" customWidth="1"/>
    <col min="3356" max="3356" width="13.7109375" style="3" customWidth="1"/>
    <col min="3357" max="3357" width="12.7109375" style="3" customWidth="1"/>
    <col min="3358" max="3584" width="9.140625" style="3"/>
    <col min="3585" max="3585" width="8.85546875" style="3" customWidth="1"/>
    <col min="3586" max="3586" width="48.28515625" style="3" customWidth="1"/>
    <col min="3587" max="3587" width="16.7109375" style="3" customWidth="1"/>
    <col min="3588" max="3588" width="17" style="3" customWidth="1"/>
    <col min="3589" max="3589" width="15.85546875" style="3" customWidth="1"/>
    <col min="3590" max="3590" width="14.5703125" style="3" customWidth="1"/>
    <col min="3591" max="3591" width="15.28515625" style="3" customWidth="1"/>
    <col min="3592" max="3592" width="13.85546875" style="3" customWidth="1"/>
    <col min="3593" max="3593" width="15" style="3" customWidth="1"/>
    <col min="3594" max="3594" width="12.28515625" style="3" customWidth="1"/>
    <col min="3595" max="3595" width="15.42578125" style="3" customWidth="1"/>
    <col min="3596" max="3596" width="13.28515625" style="3" customWidth="1"/>
    <col min="3597" max="3597" width="13.42578125" style="3" customWidth="1"/>
    <col min="3598" max="3598" width="14.140625" style="3" customWidth="1"/>
    <col min="3599" max="3599" width="13" style="3" customWidth="1"/>
    <col min="3600" max="3600" width="13.7109375" style="3" customWidth="1"/>
    <col min="3601" max="3601" width="12.7109375" style="3" customWidth="1"/>
    <col min="3602" max="3602" width="14.5703125" style="3" customWidth="1"/>
    <col min="3603" max="3603" width="15.28515625" style="3" customWidth="1"/>
    <col min="3604" max="3604" width="13.85546875" style="3" customWidth="1"/>
    <col min="3605" max="3605" width="15" style="3" customWidth="1"/>
    <col min="3606" max="3606" width="12.28515625" style="3" customWidth="1"/>
    <col min="3607" max="3607" width="15.42578125" style="3" customWidth="1"/>
    <col min="3608" max="3608" width="13.28515625" style="3" customWidth="1"/>
    <col min="3609" max="3609" width="13.42578125" style="3" customWidth="1"/>
    <col min="3610" max="3610" width="14.140625" style="3" customWidth="1"/>
    <col min="3611" max="3611" width="13" style="3" customWidth="1"/>
    <col min="3612" max="3612" width="13.7109375" style="3" customWidth="1"/>
    <col min="3613" max="3613" width="12.7109375" style="3" customWidth="1"/>
    <col min="3614" max="3840" width="9.140625" style="3"/>
    <col min="3841" max="3841" width="8.85546875" style="3" customWidth="1"/>
    <col min="3842" max="3842" width="48.28515625" style="3" customWidth="1"/>
    <col min="3843" max="3843" width="16.7109375" style="3" customWidth="1"/>
    <col min="3844" max="3844" width="17" style="3" customWidth="1"/>
    <col min="3845" max="3845" width="15.85546875" style="3" customWidth="1"/>
    <col min="3846" max="3846" width="14.5703125" style="3" customWidth="1"/>
    <col min="3847" max="3847" width="15.28515625" style="3" customWidth="1"/>
    <col min="3848" max="3848" width="13.85546875" style="3" customWidth="1"/>
    <col min="3849" max="3849" width="15" style="3" customWidth="1"/>
    <col min="3850" max="3850" width="12.28515625" style="3" customWidth="1"/>
    <col min="3851" max="3851" width="15.42578125" style="3" customWidth="1"/>
    <col min="3852" max="3852" width="13.28515625" style="3" customWidth="1"/>
    <col min="3853" max="3853" width="13.42578125" style="3" customWidth="1"/>
    <col min="3854" max="3854" width="14.140625" style="3" customWidth="1"/>
    <col min="3855" max="3855" width="13" style="3" customWidth="1"/>
    <col min="3856" max="3856" width="13.7109375" style="3" customWidth="1"/>
    <col min="3857" max="3857" width="12.7109375" style="3" customWidth="1"/>
    <col min="3858" max="3858" width="14.5703125" style="3" customWidth="1"/>
    <col min="3859" max="3859" width="15.28515625" style="3" customWidth="1"/>
    <col min="3860" max="3860" width="13.85546875" style="3" customWidth="1"/>
    <col min="3861" max="3861" width="15" style="3" customWidth="1"/>
    <col min="3862" max="3862" width="12.28515625" style="3" customWidth="1"/>
    <col min="3863" max="3863" width="15.42578125" style="3" customWidth="1"/>
    <col min="3864" max="3864" width="13.28515625" style="3" customWidth="1"/>
    <col min="3865" max="3865" width="13.42578125" style="3" customWidth="1"/>
    <col min="3866" max="3866" width="14.140625" style="3" customWidth="1"/>
    <col min="3867" max="3867" width="13" style="3" customWidth="1"/>
    <col min="3868" max="3868" width="13.7109375" style="3" customWidth="1"/>
    <col min="3869" max="3869" width="12.7109375" style="3" customWidth="1"/>
    <col min="3870" max="4096" width="9.140625" style="3"/>
    <col min="4097" max="4097" width="8.85546875" style="3" customWidth="1"/>
    <col min="4098" max="4098" width="48.28515625" style="3" customWidth="1"/>
    <col min="4099" max="4099" width="16.7109375" style="3" customWidth="1"/>
    <col min="4100" max="4100" width="17" style="3" customWidth="1"/>
    <col min="4101" max="4101" width="15.85546875" style="3" customWidth="1"/>
    <col min="4102" max="4102" width="14.5703125" style="3" customWidth="1"/>
    <col min="4103" max="4103" width="15.28515625" style="3" customWidth="1"/>
    <col min="4104" max="4104" width="13.85546875" style="3" customWidth="1"/>
    <col min="4105" max="4105" width="15" style="3" customWidth="1"/>
    <col min="4106" max="4106" width="12.28515625" style="3" customWidth="1"/>
    <col min="4107" max="4107" width="15.42578125" style="3" customWidth="1"/>
    <col min="4108" max="4108" width="13.28515625" style="3" customWidth="1"/>
    <col min="4109" max="4109" width="13.42578125" style="3" customWidth="1"/>
    <col min="4110" max="4110" width="14.140625" style="3" customWidth="1"/>
    <col min="4111" max="4111" width="13" style="3" customWidth="1"/>
    <col min="4112" max="4112" width="13.7109375" style="3" customWidth="1"/>
    <col min="4113" max="4113" width="12.7109375" style="3" customWidth="1"/>
    <col min="4114" max="4114" width="14.5703125" style="3" customWidth="1"/>
    <col min="4115" max="4115" width="15.28515625" style="3" customWidth="1"/>
    <col min="4116" max="4116" width="13.85546875" style="3" customWidth="1"/>
    <col min="4117" max="4117" width="15" style="3" customWidth="1"/>
    <col min="4118" max="4118" width="12.28515625" style="3" customWidth="1"/>
    <col min="4119" max="4119" width="15.42578125" style="3" customWidth="1"/>
    <col min="4120" max="4120" width="13.28515625" style="3" customWidth="1"/>
    <col min="4121" max="4121" width="13.42578125" style="3" customWidth="1"/>
    <col min="4122" max="4122" width="14.140625" style="3" customWidth="1"/>
    <col min="4123" max="4123" width="13" style="3" customWidth="1"/>
    <col min="4124" max="4124" width="13.7109375" style="3" customWidth="1"/>
    <col min="4125" max="4125" width="12.7109375" style="3" customWidth="1"/>
    <col min="4126" max="4352" width="9.140625" style="3"/>
    <col min="4353" max="4353" width="8.85546875" style="3" customWidth="1"/>
    <col min="4354" max="4354" width="48.28515625" style="3" customWidth="1"/>
    <col min="4355" max="4355" width="16.7109375" style="3" customWidth="1"/>
    <col min="4356" max="4356" width="17" style="3" customWidth="1"/>
    <col min="4357" max="4357" width="15.85546875" style="3" customWidth="1"/>
    <col min="4358" max="4358" width="14.5703125" style="3" customWidth="1"/>
    <col min="4359" max="4359" width="15.28515625" style="3" customWidth="1"/>
    <col min="4360" max="4360" width="13.85546875" style="3" customWidth="1"/>
    <col min="4361" max="4361" width="15" style="3" customWidth="1"/>
    <col min="4362" max="4362" width="12.28515625" style="3" customWidth="1"/>
    <col min="4363" max="4363" width="15.42578125" style="3" customWidth="1"/>
    <col min="4364" max="4364" width="13.28515625" style="3" customWidth="1"/>
    <col min="4365" max="4365" width="13.42578125" style="3" customWidth="1"/>
    <col min="4366" max="4366" width="14.140625" style="3" customWidth="1"/>
    <col min="4367" max="4367" width="13" style="3" customWidth="1"/>
    <col min="4368" max="4368" width="13.7109375" style="3" customWidth="1"/>
    <col min="4369" max="4369" width="12.7109375" style="3" customWidth="1"/>
    <col min="4370" max="4370" width="14.5703125" style="3" customWidth="1"/>
    <col min="4371" max="4371" width="15.28515625" style="3" customWidth="1"/>
    <col min="4372" max="4372" width="13.85546875" style="3" customWidth="1"/>
    <col min="4373" max="4373" width="15" style="3" customWidth="1"/>
    <col min="4374" max="4374" width="12.28515625" style="3" customWidth="1"/>
    <col min="4375" max="4375" width="15.42578125" style="3" customWidth="1"/>
    <col min="4376" max="4376" width="13.28515625" style="3" customWidth="1"/>
    <col min="4377" max="4377" width="13.42578125" style="3" customWidth="1"/>
    <col min="4378" max="4378" width="14.140625" style="3" customWidth="1"/>
    <col min="4379" max="4379" width="13" style="3" customWidth="1"/>
    <col min="4380" max="4380" width="13.7109375" style="3" customWidth="1"/>
    <col min="4381" max="4381" width="12.7109375" style="3" customWidth="1"/>
    <col min="4382" max="4608" width="9.140625" style="3"/>
    <col min="4609" max="4609" width="8.85546875" style="3" customWidth="1"/>
    <col min="4610" max="4610" width="48.28515625" style="3" customWidth="1"/>
    <col min="4611" max="4611" width="16.7109375" style="3" customWidth="1"/>
    <col min="4612" max="4612" width="17" style="3" customWidth="1"/>
    <col min="4613" max="4613" width="15.85546875" style="3" customWidth="1"/>
    <col min="4614" max="4614" width="14.5703125" style="3" customWidth="1"/>
    <col min="4615" max="4615" width="15.28515625" style="3" customWidth="1"/>
    <col min="4616" max="4616" width="13.85546875" style="3" customWidth="1"/>
    <col min="4617" max="4617" width="15" style="3" customWidth="1"/>
    <col min="4618" max="4618" width="12.28515625" style="3" customWidth="1"/>
    <col min="4619" max="4619" width="15.42578125" style="3" customWidth="1"/>
    <col min="4620" max="4620" width="13.28515625" style="3" customWidth="1"/>
    <col min="4621" max="4621" width="13.42578125" style="3" customWidth="1"/>
    <col min="4622" max="4622" width="14.140625" style="3" customWidth="1"/>
    <col min="4623" max="4623" width="13" style="3" customWidth="1"/>
    <col min="4624" max="4624" width="13.7109375" style="3" customWidth="1"/>
    <col min="4625" max="4625" width="12.7109375" style="3" customWidth="1"/>
    <col min="4626" max="4626" width="14.5703125" style="3" customWidth="1"/>
    <col min="4627" max="4627" width="15.28515625" style="3" customWidth="1"/>
    <col min="4628" max="4628" width="13.85546875" style="3" customWidth="1"/>
    <col min="4629" max="4629" width="15" style="3" customWidth="1"/>
    <col min="4630" max="4630" width="12.28515625" style="3" customWidth="1"/>
    <col min="4631" max="4631" width="15.42578125" style="3" customWidth="1"/>
    <col min="4632" max="4632" width="13.28515625" style="3" customWidth="1"/>
    <col min="4633" max="4633" width="13.42578125" style="3" customWidth="1"/>
    <col min="4634" max="4634" width="14.140625" style="3" customWidth="1"/>
    <col min="4635" max="4635" width="13" style="3" customWidth="1"/>
    <col min="4636" max="4636" width="13.7109375" style="3" customWidth="1"/>
    <col min="4637" max="4637" width="12.7109375" style="3" customWidth="1"/>
    <col min="4638" max="4864" width="9.140625" style="3"/>
    <col min="4865" max="4865" width="8.85546875" style="3" customWidth="1"/>
    <col min="4866" max="4866" width="48.28515625" style="3" customWidth="1"/>
    <col min="4867" max="4867" width="16.7109375" style="3" customWidth="1"/>
    <col min="4868" max="4868" width="17" style="3" customWidth="1"/>
    <col min="4869" max="4869" width="15.85546875" style="3" customWidth="1"/>
    <col min="4870" max="4870" width="14.5703125" style="3" customWidth="1"/>
    <col min="4871" max="4871" width="15.28515625" style="3" customWidth="1"/>
    <col min="4872" max="4872" width="13.85546875" style="3" customWidth="1"/>
    <col min="4873" max="4873" width="15" style="3" customWidth="1"/>
    <col min="4874" max="4874" width="12.28515625" style="3" customWidth="1"/>
    <col min="4875" max="4875" width="15.42578125" style="3" customWidth="1"/>
    <col min="4876" max="4876" width="13.28515625" style="3" customWidth="1"/>
    <col min="4877" max="4877" width="13.42578125" style="3" customWidth="1"/>
    <col min="4878" max="4878" width="14.140625" style="3" customWidth="1"/>
    <col min="4879" max="4879" width="13" style="3" customWidth="1"/>
    <col min="4880" max="4880" width="13.7109375" style="3" customWidth="1"/>
    <col min="4881" max="4881" width="12.7109375" style="3" customWidth="1"/>
    <col min="4882" max="4882" width="14.5703125" style="3" customWidth="1"/>
    <col min="4883" max="4883" width="15.28515625" style="3" customWidth="1"/>
    <col min="4884" max="4884" width="13.85546875" style="3" customWidth="1"/>
    <col min="4885" max="4885" width="15" style="3" customWidth="1"/>
    <col min="4886" max="4886" width="12.28515625" style="3" customWidth="1"/>
    <col min="4887" max="4887" width="15.42578125" style="3" customWidth="1"/>
    <col min="4888" max="4888" width="13.28515625" style="3" customWidth="1"/>
    <col min="4889" max="4889" width="13.42578125" style="3" customWidth="1"/>
    <col min="4890" max="4890" width="14.140625" style="3" customWidth="1"/>
    <col min="4891" max="4891" width="13" style="3" customWidth="1"/>
    <col min="4892" max="4892" width="13.7109375" style="3" customWidth="1"/>
    <col min="4893" max="4893" width="12.7109375" style="3" customWidth="1"/>
    <col min="4894" max="5120" width="9.140625" style="3"/>
    <col min="5121" max="5121" width="8.85546875" style="3" customWidth="1"/>
    <col min="5122" max="5122" width="48.28515625" style="3" customWidth="1"/>
    <col min="5123" max="5123" width="16.7109375" style="3" customWidth="1"/>
    <col min="5124" max="5124" width="17" style="3" customWidth="1"/>
    <col min="5125" max="5125" width="15.85546875" style="3" customWidth="1"/>
    <col min="5126" max="5126" width="14.5703125" style="3" customWidth="1"/>
    <col min="5127" max="5127" width="15.28515625" style="3" customWidth="1"/>
    <col min="5128" max="5128" width="13.85546875" style="3" customWidth="1"/>
    <col min="5129" max="5129" width="15" style="3" customWidth="1"/>
    <col min="5130" max="5130" width="12.28515625" style="3" customWidth="1"/>
    <col min="5131" max="5131" width="15.42578125" style="3" customWidth="1"/>
    <col min="5132" max="5132" width="13.28515625" style="3" customWidth="1"/>
    <col min="5133" max="5133" width="13.42578125" style="3" customWidth="1"/>
    <col min="5134" max="5134" width="14.140625" style="3" customWidth="1"/>
    <col min="5135" max="5135" width="13" style="3" customWidth="1"/>
    <col min="5136" max="5136" width="13.7109375" style="3" customWidth="1"/>
    <col min="5137" max="5137" width="12.7109375" style="3" customWidth="1"/>
    <col min="5138" max="5138" width="14.5703125" style="3" customWidth="1"/>
    <col min="5139" max="5139" width="15.28515625" style="3" customWidth="1"/>
    <col min="5140" max="5140" width="13.85546875" style="3" customWidth="1"/>
    <col min="5141" max="5141" width="15" style="3" customWidth="1"/>
    <col min="5142" max="5142" width="12.28515625" style="3" customWidth="1"/>
    <col min="5143" max="5143" width="15.42578125" style="3" customWidth="1"/>
    <col min="5144" max="5144" width="13.28515625" style="3" customWidth="1"/>
    <col min="5145" max="5145" width="13.42578125" style="3" customWidth="1"/>
    <col min="5146" max="5146" width="14.140625" style="3" customWidth="1"/>
    <col min="5147" max="5147" width="13" style="3" customWidth="1"/>
    <col min="5148" max="5148" width="13.7109375" style="3" customWidth="1"/>
    <col min="5149" max="5149" width="12.7109375" style="3" customWidth="1"/>
    <col min="5150" max="5376" width="9.140625" style="3"/>
    <col min="5377" max="5377" width="8.85546875" style="3" customWidth="1"/>
    <col min="5378" max="5378" width="48.28515625" style="3" customWidth="1"/>
    <col min="5379" max="5379" width="16.7109375" style="3" customWidth="1"/>
    <col min="5380" max="5380" width="17" style="3" customWidth="1"/>
    <col min="5381" max="5381" width="15.85546875" style="3" customWidth="1"/>
    <col min="5382" max="5382" width="14.5703125" style="3" customWidth="1"/>
    <col min="5383" max="5383" width="15.28515625" style="3" customWidth="1"/>
    <col min="5384" max="5384" width="13.85546875" style="3" customWidth="1"/>
    <col min="5385" max="5385" width="15" style="3" customWidth="1"/>
    <col min="5386" max="5386" width="12.28515625" style="3" customWidth="1"/>
    <col min="5387" max="5387" width="15.42578125" style="3" customWidth="1"/>
    <col min="5388" max="5388" width="13.28515625" style="3" customWidth="1"/>
    <col min="5389" max="5389" width="13.42578125" style="3" customWidth="1"/>
    <col min="5390" max="5390" width="14.140625" style="3" customWidth="1"/>
    <col min="5391" max="5391" width="13" style="3" customWidth="1"/>
    <col min="5392" max="5392" width="13.7109375" style="3" customWidth="1"/>
    <col min="5393" max="5393" width="12.7109375" style="3" customWidth="1"/>
    <col min="5394" max="5394" width="14.5703125" style="3" customWidth="1"/>
    <col min="5395" max="5395" width="15.28515625" style="3" customWidth="1"/>
    <col min="5396" max="5396" width="13.85546875" style="3" customWidth="1"/>
    <col min="5397" max="5397" width="15" style="3" customWidth="1"/>
    <col min="5398" max="5398" width="12.28515625" style="3" customWidth="1"/>
    <col min="5399" max="5399" width="15.42578125" style="3" customWidth="1"/>
    <col min="5400" max="5400" width="13.28515625" style="3" customWidth="1"/>
    <col min="5401" max="5401" width="13.42578125" style="3" customWidth="1"/>
    <col min="5402" max="5402" width="14.140625" style="3" customWidth="1"/>
    <col min="5403" max="5403" width="13" style="3" customWidth="1"/>
    <col min="5404" max="5404" width="13.7109375" style="3" customWidth="1"/>
    <col min="5405" max="5405" width="12.7109375" style="3" customWidth="1"/>
    <col min="5406" max="5632" width="9.140625" style="3"/>
    <col min="5633" max="5633" width="8.85546875" style="3" customWidth="1"/>
    <col min="5634" max="5634" width="48.28515625" style="3" customWidth="1"/>
    <col min="5635" max="5635" width="16.7109375" style="3" customWidth="1"/>
    <col min="5636" max="5636" width="17" style="3" customWidth="1"/>
    <col min="5637" max="5637" width="15.85546875" style="3" customWidth="1"/>
    <col min="5638" max="5638" width="14.5703125" style="3" customWidth="1"/>
    <col min="5639" max="5639" width="15.28515625" style="3" customWidth="1"/>
    <col min="5640" max="5640" width="13.85546875" style="3" customWidth="1"/>
    <col min="5641" max="5641" width="15" style="3" customWidth="1"/>
    <col min="5642" max="5642" width="12.28515625" style="3" customWidth="1"/>
    <col min="5643" max="5643" width="15.42578125" style="3" customWidth="1"/>
    <col min="5644" max="5644" width="13.28515625" style="3" customWidth="1"/>
    <col min="5645" max="5645" width="13.42578125" style="3" customWidth="1"/>
    <col min="5646" max="5646" width="14.140625" style="3" customWidth="1"/>
    <col min="5647" max="5647" width="13" style="3" customWidth="1"/>
    <col min="5648" max="5648" width="13.7109375" style="3" customWidth="1"/>
    <col min="5649" max="5649" width="12.7109375" style="3" customWidth="1"/>
    <col min="5650" max="5650" width="14.5703125" style="3" customWidth="1"/>
    <col min="5651" max="5651" width="15.28515625" style="3" customWidth="1"/>
    <col min="5652" max="5652" width="13.85546875" style="3" customWidth="1"/>
    <col min="5653" max="5653" width="15" style="3" customWidth="1"/>
    <col min="5654" max="5654" width="12.28515625" style="3" customWidth="1"/>
    <col min="5655" max="5655" width="15.42578125" style="3" customWidth="1"/>
    <col min="5656" max="5656" width="13.28515625" style="3" customWidth="1"/>
    <col min="5657" max="5657" width="13.42578125" style="3" customWidth="1"/>
    <col min="5658" max="5658" width="14.140625" style="3" customWidth="1"/>
    <col min="5659" max="5659" width="13" style="3" customWidth="1"/>
    <col min="5660" max="5660" width="13.7109375" style="3" customWidth="1"/>
    <col min="5661" max="5661" width="12.7109375" style="3" customWidth="1"/>
    <col min="5662" max="5888" width="9.140625" style="3"/>
    <col min="5889" max="5889" width="8.85546875" style="3" customWidth="1"/>
    <col min="5890" max="5890" width="48.28515625" style="3" customWidth="1"/>
    <col min="5891" max="5891" width="16.7109375" style="3" customWidth="1"/>
    <col min="5892" max="5892" width="17" style="3" customWidth="1"/>
    <col min="5893" max="5893" width="15.85546875" style="3" customWidth="1"/>
    <col min="5894" max="5894" width="14.5703125" style="3" customWidth="1"/>
    <col min="5895" max="5895" width="15.28515625" style="3" customWidth="1"/>
    <col min="5896" max="5896" width="13.85546875" style="3" customWidth="1"/>
    <col min="5897" max="5897" width="15" style="3" customWidth="1"/>
    <col min="5898" max="5898" width="12.28515625" style="3" customWidth="1"/>
    <col min="5899" max="5899" width="15.42578125" style="3" customWidth="1"/>
    <col min="5900" max="5900" width="13.28515625" style="3" customWidth="1"/>
    <col min="5901" max="5901" width="13.42578125" style="3" customWidth="1"/>
    <col min="5902" max="5902" width="14.140625" style="3" customWidth="1"/>
    <col min="5903" max="5903" width="13" style="3" customWidth="1"/>
    <col min="5904" max="5904" width="13.7109375" style="3" customWidth="1"/>
    <col min="5905" max="5905" width="12.7109375" style="3" customWidth="1"/>
    <col min="5906" max="5906" width="14.5703125" style="3" customWidth="1"/>
    <col min="5907" max="5907" width="15.28515625" style="3" customWidth="1"/>
    <col min="5908" max="5908" width="13.85546875" style="3" customWidth="1"/>
    <col min="5909" max="5909" width="15" style="3" customWidth="1"/>
    <col min="5910" max="5910" width="12.28515625" style="3" customWidth="1"/>
    <col min="5911" max="5911" width="15.42578125" style="3" customWidth="1"/>
    <col min="5912" max="5912" width="13.28515625" style="3" customWidth="1"/>
    <col min="5913" max="5913" width="13.42578125" style="3" customWidth="1"/>
    <col min="5914" max="5914" width="14.140625" style="3" customWidth="1"/>
    <col min="5915" max="5915" width="13" style="3" customWidth="1"/>
    <col min="5916" max="5916" width="13.7109375" style="3" customWidth="1"/>
    <col min="5917" max="5917" width="12.7109375" style="3" customWidth="1"/>
    <col min="5918" max="6144" width="9.140625" style="3"/>
    <col min="6145" max="6145" width="8.85546875" style="3" customWidth="1"/>
    <col min="6146" max="6146" width="48.28515625" style="3" customWidth="1"/>
    <col min="6147" max="6147" width="16.7109375" style="3" customWidth="1"/>
    <col min="6148" max="6148" width="17" style="3" customWidth="1"/>
    <col min="6149" max="6149" width="15.85546875" style="3" customWidth="1"/>
    <col min="6150" max="6150" width="14.5703125" style="3" customWidth="1"/>
    <col min="6151" max="6151" width="15.28515625" style="3" customWidth="1"/>
    <col min="6152" max="6152" width="13.85546875" style="3" customWidth="1"/>
    <col min="6153" max="6153" width="15" style="3" customWidth="1"/>
    <col min="6154" max="6154" width="12.28515625" style="3" customWidth="1"/>
    <col min="6155" max="6155" width="15.42578125" style="3" customWidth="1"/>
    <col min="6156" max="6156" width="13.28515625" style="3" customWidth="1"/>
    <col min="6157" max="6157" width="13.42578125" style="3" customWidth="1"/>
    <col min="6158" max="6158" width="14.140625" style="3" customWidth="1"/>
    <col min="6159" max="6159" width="13" style="3" customWidth="1"/>
    <col min="6160" max="6160" width="13.7109375" style="3" customWidth="1"/>
    <col min="6161" max="6161" width="12.7109375" style="3" customWidth="1"/>
    <col min="6162" max="6162" width="14.5703125" style="3" customWidth="1"/>
    <col min="6163" max="6163" width="15.28515625" style="3" customWidth="1"/>
    <col min="6164" max="6164" width="13.85546875" style="3" customWidth="1"/>
    <col min="6165" max="6165" width="15" style="3" customWidth="1"/>
    <col min="6166" max="6166" width="12.28515625" style="3" customWidth="1"/>
    <col min="6167" max="6167" width="15.42578125" style="3" customWidth="1"/>
    <col min="6168" max="6168" width="13.28515625" style="3" customWidth="1"/>
    <col min="6169" max="6169" width="13.42578125" style="3" customWidth="1"/>
    <col min="6170" max="6170" width="14.140625" style="3" customWidth="1"/>
    <col min="6171" max="6171" width="13" style="3" customWidth="1"/>
    <col min="6172" max="6172" width="13.7109375" style="3" customWidth="1"/>
    <col min="6173" max="6173" width="12.7109375" style="3" customWidth="1"/>
    <col min="6174" max="6400" width="9.140625" style="3"/>
    <col min="6401" max="6401" width="8.85546875" style="3" customWidth="1"/>
    <col min="6402" max="6402" width="48.28515625" style="3" customWidth="1"/>
    <col min="6403" max="6403" width="16.7109375" style="3" customWidth="1"/>
    <col min="6404" max="6404" width="17" style="3" customWidth="1"/>
    <col min="6405" max="6405" width="15.85546875" style="3" customWidth="1"/>
    <col min="6406" max="6406" width="14.5703125" style="3" customWidth="1"/>
    <col min="6407" max="6407" width="15.28515625" style="3" customWidth="1"/>
    <col min="6408" max="6408" width="13.85546875" style="3" customWidth="1"/>
    <col min="6409" max="6409" width="15" style="3" customWidth="1"/>
    <col min="6410" max="6410" width="12.28515625" style="3" customWidth="1"/>
    <col min="6411" max="6411" width="15.42578125" style="3" customWidth="1"/>
    <col min="6412" max="6412" width="13.28515625" style="3" customWidth="1"/>
    <col min="6413" max="6413" width="13.42578125" style="3" customWidth="1"/>
    <col min="6414" max="6414" width="14.140625" style="3" customWidth="1"/>
    <col min="6415" max="6415" width="13" style="3" customWidth="1"/>
    <col min="6416" max="6416" width="13.7109375" style="3" customWidth="1"/>
    <col min="6417" max="6417" width="12.7109375" style="3" customWidth="1"/>
    <col min="6418" max="6418" width="14.5703125" style="3" customWidth="1"/>
    <col min="6419" max="6419" width="15.28515625" style="3" customWidth="1"/>
    <col min="6420" max="6420" width="13.85546875" style="3" customWidth="1"/>
    <col min="6421" max="6421" width="15" style="3" customWidth="1"/>
    <col min="6422" max="6422" width="12.28515625" style="3" customWidth="1"/>
    <col min="6423" max="6423" width="15.42578125" style="3" customWidth="1"/>
    <col min="6424" max="6424" width="13.28515625" style="3" customWidth="1"/>
    <col min="6425" max="6425" width="13.42578125" style="3" customWidth="1"/>
    <col min="6426" max="6426" width="14.140625" style="3" customWidth="1"/>
    <col min="6427" max="6427" width="13" style="3" customWidth="1"/>
    <col min="6428" max="6428" width="13.7109375" style="3" customWidth="1"/>
    <col min="6429" max="6429" width="12.7109375" style="3" customWidth="1"/>
    <col min="6430" max="6656" width="9.140625" style="3"/>
    <col min="6657" max="6657" width="8.85546875" style="3" customWidth="1"/>
    <col min="6658" max="6658" width="48.28515625" style="3" customWidth="1"/>
    <col min="6659" max="6659" width="16.7109375" style="3" customWidth="1"/>
    <col min="6660" max="6660" width="17" style="3" customWidth="1"/>
    <col min="6661" max="6661" width="15.85546875" style="3" customWidth="1"/>
    <col min="6662" max="6662" width="14.5703125" style="3" customWidth="1"/>
    <col min="6663" max="6663" width="15.28515625" style="3" customWidth="1"/>
    <col min="6664" max="6664" width="13.85546875" style="3" customWidth="1"/>
    <col min="6665" max="6665" width="15" style="3" customWidth="1"/>
    <col min="6666" max="6666" width="12.28515625" style="3" customWidth="1"/>
    <col min="6667" max="6667" width="15.42578125" style="3" customWidth="1"/>
    <col min="6668" max="6668" width="13.28515625" style="3" customWidth="1"/>
    <col min="6669" max="6669" width="13.42578125" style="3" customWidth="1"/>
    <col min="6670" max="6670" width="14.140625" style="3" customWidth="1"/>
    <col min="6671" max="6671" width="13" style="3" customWidth="1"/>
    <col min="6672" max="6672" width="13.7109375" style="3" customWidth="1"/>
    <col min="6673" max="6673" width="12.7109375" style="3" customWidth="1"/>
    <col min="6674" max="6674" width="14.5703125" style="3" customWidth="1"/>
    <col min="6675" max="6675" width="15.28515625" style="3" customWidth="1"/>
    <col min="6676" max="6676" width="13.85546875" style="3" customWidth="1"/>
    <col min="6677" max="6677" width="15" style="3" customWidth="1"/>
    <col min="6678" max="6678" width="12.28515625" style="3" customWidth="1"/>
    <col min="6679" max="6679" width="15.42578125" style="3" customWidth="1"/>
    <col min="6680" max="6680" width="13.28515625" style="3" customWidth="1"/>
    <col min="6681" max="6681" width="13.42578125" style="3" customWidth="1"/>
    <col min="6682" max="6682" width="14.140625" style="3" customWidth="1"/>
    <col min="6683" max="6683" width="13" style="3" customWidth="1"/>
    <col min="6684" max="6684" width="13.7109375" style="3" customWidth="1"/>
    <col min="6685" max="6685" width="12.7109375" style="3" customWidth="1"/>
    <col min="6686" max="6912" width="9.140625" style="3"/>
    <col min="6913" max="6913" width="8.85546875" style="3" customWidth="1"/>
    <col min="6914" max="6914" width="48.28515625" style="3" customWidth="1"/>
    <col min="6915" max="6915" width="16.7109375" style="3" customWidth="1"/>
    <col min="6916" max="6916" width="17" style="3" customWidth="1"/>
    <col min="6917" max="6917" width="15.85546875" style="3" customWidth="1"/>
    <col min="6918" max="6918" width="14.5703125" style="3" customWidth="1"/>
    <col min="6919" max="6919" width="15.28515625" style="3" customWidth="1"/>
    <col min="6920" max="6920" width="13.85546875" style="3" customWidth="1"/>
    <col min="6921" max="6921" width="15" style="3" customWidth="1"/>
    <col min="6922" max="6922" width="12.28515625" style="3" customWidth="1"/>
    <col min="6923" max="6923" width="15.42578125" style="3" customWidth="1"/>
    <col min="6924" max="6924" width="13.28515625" style="3" customWidth="1"/>
    <col min="6925" max="6925" width="13.42578125" style="3" customWidth="1"/>
    <col min="6926" max="6926" width="14.140625" style="3" customWidth="1"/>
    <col min="6927" max="6927" width="13" style="3" customWidth="1"/>
    <col min="6928" max="6928" width="13.7109375" style="3" customWidth="1"/>
    <col min="6929" max="6929" width="12.7109375" style="3" customWidth="1"/>
    <col min="6930" max="6930" width="14.5703125" style="3" customWidth="1"/>
    <col min="6931" max="6931" width="15.28515625" style="3" customWidth="1"/>
    <col min="6932" max="6932" width="13.85546875" style="3" customWidth="1"/>
    <col min="6933" max="6933" width="15" style="3" customWidth="1"/>
    <col min="6934" max="6934" width="12.28515625" style="3" customWidth="1"/>
    <col min="6935" max="6935" width="15.42578125" style="3" customWidth="1"/>
    <col min="6936" max="6936" width="13.28515625" style="3" customWidth="1"/>
    <col min="6937" max="6937" width="13.42578125" style="3" customWidth="1"/>
    <col min="6938" max="6938" width="14.140625" style="3" customWidth="1"/>
    <col min="6939" max="6939" width="13" style="3" customWidth="1"/>
    <col min="6940" max="6940" width="13.7109375" style="3" customWidth="1"/>
    <col min="6941" max="6941" width="12.7109375" style="3" customWidth="1"/>
    <col min="6942" max="7168" width="9.140625" style="3"/>
    <col min="7169" max="7169" width="8.85546875" style="3" customWidth="1"/>
    <col min="7170" max="7170" width="48.28515625" style="3" customWidth="1"/>
    <col min="7171" max="7171" width="16.7109375" style="3" customWidth="1"/>
    <col min="7172" max="7172" width="17" style="3" customWidth="1"/>
    <col min="7173" max="7173" width="15.85546875" style="3" customWidth="1"/>
    <col min="7174" max="7174" width="14.5703125" style="3" customWidth="1"/>
    <col min="7175" max="7175" width="15.28515625" style="3" customWidth="1"/>
    <col min="7176" max="7176" width="13.85546875" style="3" customWidth="1"/>
    <col min="7177" max="7177" width="15" style="3" customWidth="1"/>
    <col min="7178" max="7178" width="12.28515625" style="3" customWidth="1"/>
    <col min="7179" max="7179" width="15.42578125" style="3" customWidth="1"/>
    <col min="7180" max="7180" width="13.28515625" style="3" customWidth="1"/>
    <col min="7181" max="7181" width="13.42578125" style="3" customWidth="1"/>
    <col min="7182" max="7182" width="14.140625" style="3" customWidth="1"/>
    <col min="7183" max="7183" width="13" style="3" customWidth="1"/>
    <col min="7184" max="7184" width="13.7109375" style="3" customWidth="1"/>
    <col min="7185" max="7185" width="12.7109375" style="3" customWidth="1"/>
    <col min="7186" max="7186" width="14.5703125" style="3" customWidth="1"/>
    <col min="7187" max="7187" width="15.28515625" style="3" customWidth="1"/>
    <col min="7188" max="7188" width="13.85546875" style="3" customWidth="1"/>
    <col min="7189" max="7189" width="15" style="3" customWidth="1"/>
    <col min="7190" max="7190" width="12.28515625" style="3" customWidth="1"/>
    <col min="7191" max="7191" width="15.42578125" style="3" customWidth="1"/>
    <col min="7192" max="7192" width="13.28515625" style="3" customWidth="1"/>
    <col min="7193" max="7193" width="13.42578125" style="3" customWidth="1"/>
    <col min="7194" max="7194" width="14.140625" style="3" customWidth="1"/>
    <col min="7195" max="7195" width="13" style="3" customWidth="1"/>
    <col min="7196" max="7196" width="13.7109375" style="3" customWidth="1"/>
    <col min="7197" max="7197" width="12.7109375" style="3" customWidth="1"/>
    <col min="7198" max="7424" width="9.140625" style="3"/>
    <col min="7425" max="7425" width="8.85546875" style="3" customWidth="1"/>
    <col min="7426" max="7426" width="48.28515625" style="3" customWidth="1"/>
    <col min="7427" max="7427" width="16.7109375" style="3" customWidth="1"/>
    <col min="7428" max="7428" width="17" style="3" customWidth="1"/>
    <col min="7429" max="7429" width="15.85546875" style="3" customWidth="1"/>
    <col min="7430" max="7430" width="14.5703125" style="3" customWidth="1"/>
    <col min="7431" max="7431" width="15.28515625" style="3" customWidth="1"/>
    <col min="7432" max="7432" width="13.85546875" style="3" customWidth="1"/>
    <col min="7433" max="7433" width="15" style="3" customWidth="1"/>
    <col min="7434" max="7434" width="12.28515625" style="3" customWidth="1"/>
    <col min="7435" max="7435" width="15.42578125" style="3" customWidth="1"/>
    <col min="7436" max="7436" width="13.28515625" style="3" customWidth="1"/>
    <col min="7437" max="7437" width="13.42578125" style="3" customWidth="1"/>
    <col min="7438" max="7438" width="14.140625" style="3" customWidth="1"/>
    <col min="7439" max="7439" width="13" style="3" customWidth="1"/>
    <col min="7440" max="7440" width="13.7109375" style="3" customWidth="1"/>
    <col min="7441" max="7441" width="12.7109375" style="3" customWidth="1"/>
    <col min="7442" max="7442" width="14.5703125" style="3" customWidth="1"/>
    <col min="7443" max="7443" width="15.28515625" style="3" customWidth="1"/>
    <col min="7444" max="7444" width="13.85546875" style="3" customWidth="1"/>
    <col min="7445" max="7445" width="15" style="3" customWidth="1"/>
    <col min="7446" max="7446" width="12.28515625" style="3" customWidth="1"/>
    <col min="7447" max="7447" width="15.42578125" style="3" customWidth="1"/>
    <col min="7448" max="7448" width="13.28515625" style="3" customWidth="1"/>
    <col min="7449" max="7449" width="13.42578125" style="3" customWidth="1"/>
    <col min="7450" max="7450" width="14.140625" style="3" customWidth="1"/>
    <col min="7451" max="7451" width="13" style="3" customWidth="1"/>
    <col min="7452" max="7452" width="13.7109375" style="3" customWidth="1"/>
    <col min="7453" max="7453" width="12.7109375" style="3" customWidth="1"/>
    <col min="7454" max="7680" width="9.140625" style="3"/>
    <col min="7681" max="7681" width="8.85546875" style="3" customWidth="1"/>
    <col min="7682" max="7682" width="48.28515625" style="3" customWidth="1"/>
    <col min="7683" max="7683" width="16.7109375" style="3" customWidth="1"/>
    <col min="7684" max="7684" width="17" style="3" customWidth="1"/>
    <col min="7685" max="7685" width="15.85546875" style="3" customWidth="1"/>
    <col min="7686" max="7686" width="14.5703125" style="3" customWidth="1"/>
    <col min="7687" max="7687" width="15.28515625" style="3" customWidth="1"/>
    <col min="7688" max="7688" width="13.85546875" style="3" customWidth="1"/>
    <col min="7689" max="7689" width="15" style="3" customWidth="1"/>
    <col min="7690" max="7690" width="12.28515625" style="3" customWidth="1"/>
    <col min="7691" max="7691" width="15.42578125" style="3" customWidth="1"/>
    <col min="7692" max="7692" width="13.28515625" style="3" customWidth="1"/>
    <col min="7693" max="7693" width="13.42578125" style="3" customWidth="1"/>
    <col min="7694" max="7694" width="14.140625" style="3" customWidth="1"/>
    <col min="7695" max="7695" width="13" style="3" customWidth="1"/>
    <col min="7696" max="7696" width="13.7109375" style="3" customWidth="1"/>
    <col min="7697" max="7697" width="12.7109375" style="3" customWidth="1"/>
    <col min="7698" max="7698" width="14.5703125" style="3" customWidth="1"/>
    <col min="7699" max="7699" width="15.28515625" style="3" customWidth="1"/>
    <col min="7700" max="7700" width="13.85546875" style="3" customWidth="1"/>
    <col min="7701" max="7701" width="15" style="3" customWidth="1"/>
    <col min="7702" max="7702" width="12.28515625" style="3" customWidth="1"/>
    <col min="7703" max="7703" width="15.42578125" style="3" customWidth="1"/>
    <col min="7704" max="7704" width="13.28515625" style="3" customWidth="1"/>
    <col min="7705" max="7705" width="13.42578125" style="3" customWidth="1"/>
    <col min="7706" max="7706" width="14.140625" style="3" customWidth="1"/>
    <col min="7707" max="7707" width="13" style="3" customWidth="1"/>
    <col min="7708" max="7708" width="13.7109375" style="3" customWidth="1"/>
    <col min="7709" max="7709" width="12.7109375" style="3" customWidth="1"/>
    <col min="7710" max="7936" width="9.140625" style="3"/>
    <col min="7937" max="7937" width="8.85546875" style="3" customWidth="1"/>
    <col min="7938" max="7938" width="48.28515625" style="3" customWidth="1"/>
    <col min="7939" max="7939" width="16.7109375" style="3" customWidth="1"/>
    <col min="7940" max="7940" width="17" style="3" customWidth="1"/>
    <col min="7941" max="7941" width="15.85546875" style="3" customWidth="1"/>
    <col min="7942" max="7942" width="14.5703125" style="3" customWidth="1"/>
    <col min="7943" max="7943" width="15.28515625" style="3" customWidth="1"/>
    <col min="7944" max="7944" width="13.85546875" style="3" customWidth="1"/>
    <col min="7945" max="7945" width="15" style="3" customWidth="1"/>
    <col min="7946" max="7946" width="12.28515625" style="3" customWidth="1"/>
    <col min="7947" max="7947" width="15.42578125" style="3" customWidth="1"/>
    <col min="7948" max="7948" width="13.28515625" style="3" customWidth="1"/>
    <col min="7949" max="7949" width="13.42578125" style="3" customWidth="1"/>
    <col min="7950" max="7950" width="14.140625" style="3" customWidth="1"/>
    <col min="7951" max="7951" width="13" style="3" customWidth="1"/>
    <col min="7952" max="7952" width="13.7109375" style="3" customWidth="1"/>
    <col min="7953" max="7953" width="12.7109375" style="3" customWidth="1"/>
    <col min="7954" max="7954" width="14.5703125" style="3" customWidth="1"/>
    <col min="7955" max="7955" width="15.28515625" style="3" customWidth="1"/>
    <col min="7956" max="7956" width="13.85546875" style="3" customWidth="1"/>
    <col min="7957" max="7957" width="15" style="3" customWidth="1"/>
    <col min="7958" max="7958" width="12.28515625" style="3" customWidth="1"/>
    <col min="7959" max="7959" width="15.42578125" style="3" customWidth="1"/>
    <col min="7960" max="7960" width="13.28515625" style="3" customWidth="1"/>
    <col min="7961" max="7961" width="13.42578125" style="3" customWidth="1"/>
    <col min="7962" max="7962" width="14.140625" style="3" customWidth="1"/>
    <col min="7963" max="7963" width="13" style="3" customWidth="1"/>
    <col min="7964" max="7964" width="13.7109375" style="3" customWidth="1"/>
    <col min="7965" max="7965" width="12.7109375" style="3" customWidth="1"/>
    <col min="7966" max="8192" width="9.140625" style="3"/>
    <col min="8193" max="8193" width="8.85546875" style="3" customWidth="1"/>
    <col min="8194" max="8194" width="48.28515625" style="3" customWidth="1"/>
    <col min="8195" max="8195" width="16.7109375" style="3" customWidth="1"/>
    <col min="8196" max="8196" width="17" style="3" customWidth="1"/>
    <col min="8197" max="8197" width="15.85546875" style="3" customWidth="1"/>
    <col min="8198" max="8198" width="14.5703125" style="3" customWidth="1"/>
    <col min="8199" max="8199" width="15.28515625" style="3" customWidth="1"/>
    <col min="8200" max="8200" width="13.85546875" style="3" customWidth="1"/>
    <col min="8201" max="8201" width="15" style="3" customWidth="1"/>
    <col min="8202" max="8202" width="12.28515625" style="3" customWidth="1"/>
    <col min="8203" max="8203" width="15.42578125" style="3" customWidth="1"/>
    <col min="8204" max="8204" width="13.28515625" style="3" customWidth="1"/>
    <col min="8205" max="8205" width="13.42578125" style="3" customWidth="1"/>
    <col min="8206" max="8206" width="14.140625" style="3" customWidth="1"/>
    <col min="8207" max="8207" width="13" style="3" customWidth="1"/>
    <col min="8208" max="8208" width="13.7109375" style="3" customWidth="1"/>
    <col min="8209" max="8209" width="12.7109375" style="3" customWidth="1"/>
    <col min="8210" max="8210" width="14.5703125" style="3" customWidth="1"/>
    <col min="8211" max="8211" width="15.28515625" style="3" customWidth="1"/>
    <col min="8212" max="8212" width="13.85546875" style="3" customWidth="1"/>
    <col min="8213" max="8213" width="15" style="3" customWidth="1"/>
    <col min="8214" max="8214" width="12.28515625" style="3" customWidth="1"/>
    <col min="8215" max="8215" width="15.42578125" style="3" customWidth="1"/>
    <col min="8216" max="8216" width="13.28515625" style="3" customWidth="1"/>
    <col min="8217" max="8217" width="13.42578125" style="3" customWidth="1"/>
    <col min="8218" max="8218" width="14.140625" style="3" customWidth="1"/>
    <col min="8219" max="8219" width="13" style="3" customWidth="1"/>
    <col min="8220" max="8220" width="13.7109375" style="3" customWidth="1"/>
    <col min="8221" max="8221" width="12.7109375" style="3" customWidth="1"/>
    <col min="8222" max="8448" width="9.140625" style="3"/>
    <col min="8449" max="8449" width="8.85546875" style="3" customWidth="1"/>
    <col min="8450" max="8450" width="48.28515625" style="3" customWidth="1"/>
    <col min="8451" max="8451" width="16.7109375" style="3" customWidth="1"/>
    <col min="8452" max="8452" width="17" style="3" customWidth="1"/>
    <col min="8453" max="8453" width="15.85546875" style="3" customWidth="1"/>
    <col min="8454" max="8454" width="14.5703125" style="3" customWidth="1"/>
    <col min="8455" max="8455" width="15.28515625" style="3" customWidth="1"/>
    <col min="8456" max="8456" width="13.85546875" style="3" customWidth="1"/>
    <col min="8457" max="8457" width="15" style="3" customWidth="1"/>
    <col min="8458" max="8458" width="12.28515625" style="3" customWidth="1"/>
    <col min="8459" max="8459" width="15.42578125" style="3" customWidth="1"/>
    <col min="8460" max="8460" width="13.28515625" style="3" customWidth="1"/>
    <col min="8461" max="8461" width="13.42578125" style="3" customWidth="1"/>
    <col min="8462" max="8462" width="14.140625" style="3" customWidth="1"/>
    <col min="8463" max="8463" width="13" style="3" customWidth="1"/>
    <col min="8464" max="8464" width="13.7109375" style="3" customWidth="1"/>
    <col min="8465" max="8465" width="12.7109375" style="3" customWidth="1"/>
    <col min="8466" max="8466" width="14.5703125" style="3" customWidth="1"/>
    <col min="8467" max="8467" width="15.28515625" style="3" customWidth="1"/>
    <col min="8468" max="8468" width="13.85546875" style="3" customWidth="1"/>
    <col min="8469" max="8469" width="15" style="3" customWidth="1"/>
    <col min="8470" max="8470" width="12.28515625" style="3" customWidth="1"/>
    <col min="8471" max="8471" width="15.42578125" style="3" customWidth="1"/>
    <col min="8472" max="8472" width="13.28515625" style="3" customWidth="1"/>
    <col min="8473" max="8473" width="13.42578125" style="3" customWidth="1"/>
    <col min="8474" max="8474" width="14.140625" style="3" customWidth="1"/>
    <col min="8475" max="8475" width="13" style="3" customWidth="1"/>
    <col min="8476" max="8476" width="13.7109375" style="3" customWidth="1"/>
    <col min="8477" max="8477" width="12.7109375" style="3" customWidth="1"/>
    <col min="8478" max="8704" width="9.140625" style="3"/>
    <col min="8705" max="8705" width="8.85546875" style="3" customWidth="1"/>
    <col min="8706" max="8706" width="48.28515625" style="3" customWidth="1"/>
    <col min="8707" max="8707" width="16.7109375" style="3" customWidth="1"/>
    <col min="8708" max="8708" width="17" style="3" customWidth="1"/>
    <col min="8709" max="8709" width="15.85546875" style="3" customWidth="1"/>
    <col min="8710" max="8710" width="14.5703125" style="3" customWidth="1"/>
    <col min="8711" max="8711" width="15.28515625" style="3" customWidth="1"/>
    <col min="8712" max="8712" width="13.85546875" style="3" customWidth="1"/>
    <col min="8713" max="8713" width="15" style="3" customWidth="1"/>
    <col min="8714" max="8714" width="12.28515625" style="3" customWidth="1"/>
    <col min="8715" max="8715" width="15.42578125" style="3" customWidth="1"/>
    <col min="8716" max="8716" width="13.28515625" style="3" customWidth="1"/>
    <col min="8717" max="8717" width="13.42578125" style="3" customWidth="1"/>
    <col min="8718" max="8718" width="14.140625" style="3" customWidth="1"/>
    <col min="8719" max="8719" width="13" style="3" customWidth="1"/>
    <col min="8720" max="8720" width="13.7109375" style="3" customWidth="1"/>
    <col min="8721" max="8721" width="12.7109375" style="3" customWidth="1"/>
    <col min="8722" max="8722" width="14.5703125" style="3" customWidth="1"/>
    <col min="8723" max="8723" width="15.28515625" style="3" customWidth="1"/>
    <col min="8724" max="8724" width="13.85546875" style="3" customWidth="1"/>
    <col min="8725" max="8725" width="15" style="3" customWidth="1"/>
    <col min="8726" max="8726" width="12.28515625" style="3" customWidth="1"/>
    <col min="8727" max="8727" width="15.42578125" style="3" customWidth="1"/>
    <col min="8728" max="8728" width="13.28515625" style="3" customWidth="1"/>
    <col min="8729" max="8729" width="13.42578125" style="3" customWidth="1"/>
    <col min="8730" max="8730" width="14.140625" style="3" customWidth="1"/>
    <col min="8731" max="8731" width="13" style="3" customWidth="1"/>
    <col min="8732" max="8732" width="13.7109375" style="3" customWidth="1"/>
    <col min="8733" max="8733" width="12.7109375" style="3" customWidth="1"/>
    <col min="8734" max="8960" width="9.140625" style="3"/>
    <col min="8961" max="8961" width="8.85546875" style="3" customWidth="1"/>
    <col min="8962" max="8962" width="48.28515625" style="3" customWidth="1"/>
    <col min="8963" max="8963" width="16.7109375" style="3" customWidth="1"/>
    <col min="8964" max="8964" width="17" style="3" customWidth="1"/>
    <col min="8965" max="8965" width="15.85546875" style="3" customWidth="1"/>
    <col min="8966" max="8966" width="14.5703125" style="3" customWidth="1"/>
    <col min="8967" max="8967" width="15.28515625" style="3" customWidth="1"/>
    <col min="8968" max="8968" width="13.85546875" style="3" customWidth="1"/>
    <col min="8969" max="8969" width="15" style="3" customWidth="1"/>
    <col min="8970" max="8970" width="12.28515625" style="3" customWidth="1"/>
    <col min="8971" max="8971" width="15.42578125" style="3" customWidth="1"/>
    <col min="8972" max="8972" width="13.28515625" style="3" customWidth="1"/>
    <col min="8973" max="8973" width="13.42578125" style="3" customWidth="1"/>
    <col min="8974" max="8974" width="14.140625" style="3" customWidth="1"/>
    <col min="8975" max="8975" width="13" style="3" customWidth="1"/>
    <col min="8976" max="8976" width="13.7109375" style="3" customWidth="1"/>
    <col min="8977" max="8977" width="12.7109375" style="3" customWidth="1"/>
    <col min="8978" max="8978" width="14.5703125" style="3" customWidth="1"/>
    <col min="8979" max="8979" width="15.28515625" style="3" customWidth="1"/>
    <col min="8980" max="8980" width="13.85546875" style="3" customWidth="1"/>
    <col min="8981" max="8981" width="15" style="3" customWidth="1"/>
    <col min="8982" max="8982" width="12.28515625" style="3" customWidth="1"/>
    <col min="8983" max="8983" width="15.42578125" style="3" customWidth="1"/>
    <col min="8984" max="8984" width="13.28515625" style="3" customWidth="1"/>
    <col min="8985" max="8985" width="13.42578125" style="3" customWidth="1"/>
    <col min="8986" max="8986" width="14.140625" style="3" customWidth="1"/>
    <col min="8987" max="8987" width="13" style="3" customWidth="1"/>
    <col min="8988" max="8988" width="13.7109375" style="3" customWidth="1"/>
    <col min="8989" max="8989" width="12.7109375" style="3" customWidth="1"/>
    <col min="8990" max="9216" width="9.140625" style="3"/>
    <col min="9217" max="9217" width="8.85546875" style="3" customWidth="1"/>
    <col min="9218" max="9218" width="48.28515625" style="3" customWidth="1"/>
    <col min="9219" max="9219" width="16.7109375" style="3" customWidth="1"/>
    <col min="9220" max="9220" width="17" style="3" customWidth="1"/>
    <col min="9221" max="9221" width="15.85546875" style="3" customWidth="1"/>
    <col min="9222" max="9222" width="14.5703125" style="3" customWidth="1"/>
    <col min="9223" max="9223" width="15.28515625" style="3" customWidth="1"/>
    <col min="9224" max="9224" width="13.85546875" style="3" customWidth="1"/>
    <col min="9225" max="9225" width="15" style="3" customWidth="1"/>
    <col min="9226" max="9226" width="12.28515625" style="3" customWidth="1"/>
    <col min="9227" max="9227" width="15.42578125" style="3" customWidth="1"/>
    <col min="9228" max="9228" width="13.28515625" style="3" customWidth="1"/>
    <col min="9229" max="9229" width="13.42578125" style="3" customWidth="1"/>
    <col min="9230" max="9230" width="14.140625" style="3" customWidth="1"/>
    <col min="9231" max="9231" width="13" style="3" customWidth="1"/>
    <col min="9232" max="9232" width="13.7109375" style="3" customWidth="1"/>
    <col min="9233" max="9233" width="12.7109375" style="3" customWidth="1"/>
    <col min="9234" max="9234" width="14.5703125" style="3" customWidth="1"/>
    <col min="9235" max="9235" width="15.28515625" style="3" customWidth="1"/>
    <col min="9236" max="9236" width="13.85546875" style="3" customWidth="1"/>
    <col min="9237" max="9237" width="15" style="3" customWidth="1"/>
    <col min="9238" max="9238" width="12.28515625" style="3" customWidth="1"/>
    <col min="9239" max="9239" width="15.42578125" style="3" customWidth="1"/>
    <col min="9240" max="9240" width="13.28515625" style="3" customWidth="1"/>
    <col min="9241" max="9241" width="13.42578125" style="3" customWidth="1"/>
    <col min="9242" max="9242" width="14.140625" style="3" customWidth="1"/>
    <col min="9243" max="9243" width="13" style="3" customWidth="1"/>
    <col min="9244" max="9244" width="13.7109375" style="3" customWidth="1"/>
    <col min="9245" max="9245" width="12.7109375" style="3" customWidth="1"/>
    <col min="9246" max="9472" width="9.140625" style="3"/>
    <col min="9473" max="9473" width="8.85546875" style="3" customWidth="1"/>
    <col min="9474" max="9474" width="48.28515625" style="3" customWidth="1"/>
    <col min="9475" max="9475" width="16.7109375" style="3" customWidth="1"/>
    <col min="9476" max="9476" width="17" style="3" customWidth="1"/>
    <col min="9477" max="9477" width="15.85546875" style="3" customWidth="1"/>
    <col min="9478" max="9478" width="14.5703125" style="3" customWidth="1"/>
    <col min="9479" max="9479" width="15.28515625" style="3" customWidth="1"/>
    <col min="9480" max="9480" width="13.85546875" style="3" customWidth="1"/>
    <col min="9481" max="9481" width="15" style="3" customWidth="1"/>
    <col min="9482" max="9482" width="12.28515625" style="3" customWidth="1"/>
    <col min="9483" max="9483" width="15.42578125" style="3" customWidth="1"/>
    <col min="9484" max="9484" width="13.28515625" style="3" customWidth="1"/>
    <col min="9485" max="9485" width="13.42578125" style="3" customWidth="1"/>
    <col min="9486" max="9486" width="14.140625" style="3" customWidth="1"/>
    <col min="9487" max="9487" width="13" style="3" customWidth="1"/>
    <col min="9488" max="9488" width="13.7109375" style="3" customWidth="1"/>
    <col min="9489" max="9489" width="12.7109375" style="3" customWidth="1"/>
    <col min="9490" max="9490" width="14.5703125" style="3" customWidth="1"/>
    <col min="9491" max="9491" width="15.28515625" style="3" customWidth="1"/>
    <col min="9492" max="9492" width="13.85546875" style="3" customWidth="1"/>
    <col min="9493" max="9493" width="15" style="3" customWidth="1"/>
    <col min="9494" max="9494" width="12.28515625" style="3" customWidth="1"/>
    <col min="9495" max="9495" width="15.42578125" style="3" customWidth="1"/>
    <col min="9496" max="9496" width="13.28515625" style="3" customWidth="1"/>
    <col min="9497" max="9497" width="13.42578125" style="3" customWidth="1"/>
    <col min="9498" max="9498" width="14.140625" style="3" customWidth="1"/>
    <col min="9499" max="9499" width="13" style="3" customWidth="1"/>
    <col min="9500" max="9500" width="13.7109375" style="3" customWidth="1"/>
    <col min="9501" max="9501" width="12.7109375" style="3" customWidth="1"/>
    <col min="9502" max="9728" width="9.140625" style="3"/>
    <col min="9729" max="9729" width="8.85546875" style="3" customWidth="1"/>
    <col min="9730" max="9730" width="48.28515625" style="3" customWidth="1"/>
    <col min="9731" max="9731" width="16.7109375" style="3" customWidth="1"/>
    <col min="9732" max="9732" width="17" style="3" customWidth="1"/>
    <col min="9733" max="9733" width="15.85546875" style="3" customWidth="1"/>
    <col min="9734" max="9734" width="14.5703125" style="3" customWidth="1"/>
    <col min="9735" max="9735" width="15.28515625" style="3" customWidth="1"/>
    <col min="9736" max="9736" width="13.85546875" style="3" customWidth="1"/>
    <col min="9737" max="9737" width="15" style="3" customWidth="1"/>
    <col min="9738" max="9738" width="12.28515625" style="3" customWidth="1"/>
    <col min="9739" max="9739" width="15.42578125" style="3" customWidth="1"/>
    <col min="9740" max="9740" width="13.28515625" style="3" customWidth="1"/>
    <col min="9741" max="9741" width="13.42578125" style="3" customWidth="1"/>
    <col min="9742" max="9742" width="14.140625" style="3" customWidth="1"/>
    <col min="9743" max="9743" width="13" style="3" customWidth="1"/>
    <col min="9744" max="9744" width="13.7109375" style="3" customWidth="1"/>
    <col min="9745" max="9745" width="12.7109375" style="3" customWidth="1"/>
    <col min="9746" max="9746" width="14.5703125" style="3" customWidth="1"/>
    <col min="9747" max="9747" width="15.28515625" style="3" customWidth="1"/>
    <col min="9748" max="9748" width="13.85546875" style="3" customWidth="1"/>
    <col min="9749" max="9749" width="15" style="3" customWidth="1"/>
    <col min="9750" max="9750" width="12.28515625" style="3" customWidth="1"/>
    <col min="9751" max="9751" width="15.42578125" style="3" customWidth="1"/>
    <col min="9752" max="9752" width="13.28515625" style="3" customWidth="1"/>
    <col min="9753" max="9753" width="13.42578125" style="3" customWidth="1"/>
    <col min="9754" max="9754" width="14.140625" style="3" customWidth="1"/>
    <col min="9755" max="9755" width="13" style="3" customWidth="1"/>
    <col min="9756" max="9756" width="13.7109375" style="3" customWidth="1"/>
    <col min="9757" max="9757" width="12.7109375" style="3" customWidth="1"/>
    <col min="9758" max="9984" width="9.140625" style="3"/>
    <col min="9985" max="9985" width="8.85546875" style="3" customWidth="1"/>
    <col min="9986" max="9986" width="48.28515625" style="3" customWidth="1"/>
    <col min="9987" max="9987" width="16.7109375" style="3" customWidth="1"/>
    <col min="9988" max="9988" width="17" style="3" customWidth="1"/>
    <col min="9989" max="9989" width="15.85546875" style="3" customWidth="1"/>
    <col min="9990" max="9990" width="14.5703125" style="3" customWidth="1"/>
    <col min="9991" max="9991" width="15.28515625" style="3" customWidth="1"/>
    <col min="9992" max="9992" width="13.85546875" style="3" customWidth="1"/>
    <col min="9993" max="9993" width="15" style="3" customWidth="1"/>
    <col min="9994" max="9994" width="12.28515625" style="3" customWidth="1"/>
    <col min="9995" max="9995" width="15.42578125" style="3" customWidth="1"/>
    <col min="9996" max="9996" width="13.28515625" style="3" customWidth="1"/>
    <col min="9997" max="9997" width="13.42578125" style="3" customWidth="1"/>
    <col min="9998" max="9998" width="14.140625" style="3" customWidth="1"/>
    <col min="9999" max="9999" width="13" style="3" customWidth="1"/>
    <col min="10000" max="10000" width="13.7109375" style="3" customWidth="1"/>
    <col min="10001" max="10001" width="12.7109375" style="3" customWidth="1"/>
    <col min="10002" max="10002" width="14.5703125" style="3" customWidth="1"/>
    <col min="10003" max="10003" width="15.28515625" style="3" customWidth="1"/>
    <col min="10004" max="10004" width="13.85546875" style="3" customWidth="1"/>
    <col min="10005" max="10005" width="15" style="3" customWidth="1"/>
    <col min="10006" max="10006" width="12.28515625" style="3" customWidth="1"/>
    <col min="10007" max="10007" width="15.42578125" style="3" customWidth="1"/>
    <col min="10008" max="10008" width="13.28515625" style="3" customWidth="1"/>
    <col min="10009" max="10009" width="13.42578125" style="3" customWidth="1"/>
    <col min="10010" max="10010" width="14.140625" style="3" customWidth="1"/>
    <col min="10011" max="10011" width="13" style="3" customWidth="1"/>
    <col min="10012" max="10012" width="13.7109375" style="3" customWidth="1"/>
    <col min="10013" max="10013" width="12.7109375" style="3" customWidth="1"/>
    <col min="10014" max="10240" width="9.140625" style="3"/>
    <col min="10241" max="10241" width="8.85546875" style="3" customWidth="1"/>
    <col min="10242" max="10242" width="48.28515625" style="3" customWidth="1"/>
    <col min="10243" max="10243" width="16.7109375" style="3" customWidth="1"/>
    <col min="10244" max="10244" width="17" style="3" customWidth="1"/>
    <col min="10245" max="10245" width="15.85546875" style="3" customWidth="1"/>
    <col min="10246" max="10246" width="14.5703125" style="3" customWidth="1"/>
    <col min="10247" max="10247" width="15.28515625" style="3" customWidth="1"/>
    <col min="10248" max="10248" width="13.85546875" style="3" customWidth="1"/>
    <col min="10249" max="10249" width="15" style="3" customWidth="1"/>
    <col min="10250" max="10250" width="12.28515625" style="3" customWidth="1"/>
    <col min="10251" max="10251" width="15.42578125" style="3" customWidth="1"/>
    <col min="10252" max="10252" width="13.28515625" style="3" customWidth="1"/>
    <col min="10253" max="10253" width="13.42578125" style="3" customWidth="1"/>
    <col min="10254" max="10254" width="14.140625" style="3" customWidth="1"/>
    <col min="10255" max="10255" width="13" style="3" customWidth="1"/>
    <col min="10256" max="10256" width="13.7109375" style="3" customWidth="1"/>
    <col min="10257" max="10257" width="12.7109375" style="3" customWidth="1"/>
    <col min="10258" max="10258" width="14.5703125" style="3" customWidth="1"/>
    <col min="10259" max="10259" width="15.28515625" style="3" customWidth="1"/>
    <col min="10260" max="10260" width="13.85546875" style="3" customWidth="1"/>
    <col min="10261" max="10261" width="15" style="3" customWidth="1"/>
    <col min="10262" max="10262" width="12.28515625" style="3" customWidth="1"/>
    <col min="10263" max="10263" width="15.42578125" style="3" customWidth="1"/>
    <col min="10264" max="10264" width="13.28515625" style="3" customWidth="1"/>
    <col min="10265" max="10265" width="13.42578125" style="3" customWidth="1"/>
    <col min="10266" max="10266" width="14.140625" style="3" customWidth="1"/>
    <col min="10267" max="10267" width="13" style="3" customWidth="1"/>
    <col min="10268" max="10268" width="13.7109375" style="3" customWidth="1"/>
    <col min="10269" max="10269" width="12.7109375" style="3" customWidth="1"/>
    <col min="10270" max="10496" width="9.140625" style="3"/>
    <col min="10497" max="10497" width="8.85546875" style="3" customWidth="1"/>
    <col min="10498" max="10498" width="48.28515625" style="3" customWidth="1"/>
    <col min="10499" max="10499" width="16.7109375" style="3" customWidth="1"/>
    <col min="10500" max="10500" width="17" style="3" customWidth="1"/>
    <col min="10501" max="10501" width="15.85546875" style="3" customWidth="1"/>
    <col min="10502" max="10502" width="14.5703125" style="3" customWidth="1"/>
    <col min="10503" max="10503" width="15.28515625" style="3" customWidth="1"/>
    <col min="10504" max="10504" width="13.85546875" style="3" customWidth="1"/>
    <col min="10505" max="10505" width="15" style="3" customWidth="1"/>
    <col min="10506" max="10506" width="12.28515625" style="3" customWidth="1"/>
    <col min="10507" max="10507" width="15.42578125" style="3" customWidth="1"/>
    <col min="10508" max="10508" width="13.28515625" style="3" customWidth="1"/>
    <col min="10509" max="10509" width="13.42578125" style="3" customWidth="1"/>
    <col min="10510" max="10510" width="14.140625" style="3" customWidth="1"/>
    <col min="10511" max="10511" width="13" style="3" customWidth="1"/>
    <col min="10512" max="10512" width="13.7109375" style="3" customWidth="1"/>
    <col min="10513" max="10513" width="12.7109375" style="3" customWidth="1"/>
    <col min="10514" max="10514" width="14.5703125" style="3" customWidth="1"/>
    <col min="10515" max="10515" width="15.28515625" style="3" customWidth="1"/>
    <col min="10516" max="10516" width="13.85546875" style="3" customWidth="1"/>
    <col min="10517" max="10517" width="15" style="3" customWidth="1"/>
    <col min="10518" max="10518" width="12.28515625" style="3" customWidth="1"/>
    <col min="10519" max="10519" width="15.42578125" style="3" customWidth="1"/>
    <col min="10520" max="10520" width="13.28515625" style="3" customWidth="1"/>
    <col min="10521" max="10521" width="13.42578125" style="3" customWidth="1"/>
    <col min="10522" max="10522" width="14.140625" style="3" customWidth="1"/>
    <col min="10523" max="10523" width="13" style="3" customWidth="1"/>
    <col min="10524" max="10524" width="13.7109375" style="3" customWidth="1"/>
    <col min="10525" max="10525" width="12.7109375" style="3" customWidth="1"/>
    <col min="10526" max="10752" width="9.140625" style="3"/>
    <col min="10753" max="10753" width="8.85546875" style="3" customWidth="1"/>
    <col min="10754" max="10754" width="48.28515625" style="3" customWidth="1"/>
    <col min="10755" max="10755" width="16.7109375" style="3" customWidth="1"/>
    <col min="10756" max="10756" width="17" style="3" customWidth="1"/>
    <col min="10757" max="10757" width="15.85546875" style="3" customWidth="1"/>
    <col min="10758" max="10758" width="14.5703125" style="3" customWidth="1"/>
    <col min="10759" max="10759" width="15.28515625" style="3" customWidth="1"/>
    <col min="10760" max="10760" width="13.85546875" style="3" customWidth="1"/>
    <col min="10761" max="10761" width="15" style="3" customWidth="1"/>
    <col min="10762" max="10762" width="12.28515625" style="3" customWidth="1"/>
    <col min="10763" max="10763" width="15.42578125" style="3" customWidth="1"/>
    <col min="10764" max="10764" width="13.28515625" style="3" customWidth="1"/>
    <col min="10765" max="10765" width="13.42578125" style="3" customWidth="1"/>
    <col min="10766" max="10766" width="14.140625" style="3" customWidth="1"/>
    <col min="10767" max="10767" width="13" style="3" customWidth="1"/>
    <col min="10768" max="10768" width="13.7109375" style="3" customWidth="1"/>
    <col min="10769" max="10769" width="12.7109375" style="3" customWidth="1"/>
    <col min="10770" max="10770" width="14.5703125" style="3" customWidth="1"/>
    <col min="10771" max="10771" width="15.28515625" style="3" customWidth="1"/>
    <col min="10772" max="10772" width="13.85546875" style="3" customWidth="1"/>
    <col min="10773" max="10773" width="15" style="3" customWidth="1"/>
    <col min="10774" max="10774" width="12.28515625" style="3" customWidth="1"/>
    <col min="10775" max="10775" width="15.42578125" style="3" customWidth="1"/>
    <col min="10776" max="10776" width="13.28515625" style="3" customWidth="1"/>
    <col min="10777" max="10777" width="13.42578125" style="3" customWidth="1"/>
    <col min="10778" max="10778" width="14.140625" style="3" customWidth="1"/>
    <col min="10779" max="10779" width="13" style="3" customWidth="1"/>
    <col min="10780" max="10780" width="13.7109375" style="3" customWidth="1"/>
    <col min="10781" max="10781" width="12.7109375" style="3" customWidth="1"/>
    <col min="10782" max="11008" width="9.140625" style="3"/>
    <col min="11009" max="11009" width="8.85546875" style="3" customWidth="1"/>
    <col min="11010" max="11010" width="48.28515625" style="3" customWidth="1"/>
    <col min="11011" max="11011" width="16.7109375" style="3" customWidth="1"/>
    <col min="11012" max="11012" width="17" style="3" customWidth="1"/>
    <col min="11013" max="11013" width="15.85546875" style="3" customWidth="1"/>
    <col min="11014" max="11014" width="14.5703125" style="3" customWidth="1"/>
    <col min="11015" max="11015" width="15.28515625" style="3" customWidth="1"/>
    <col min="11016" max="11016" width="13.85546875" style="3" customWidth="1"/>
    <col min="11017" max="11017" width="15" style="3" customWidth="1"/>
    <col min="11018" max="11018" width="12.28515625" style="3" customWidth="1"/>
    <col min="11019" max="11019" width="15.42578125" style="3" customWidth="1"/>
    <col min="11020" max="11020" width="13.28515625" style="3" customWidth="1"/>
    <col min="11021" max="11021" width="13.42578125" style="3" customWidth="1"/>
    <col min="11022" max="11022" width="14.140625" style="3" customWidth="1"/>
    <col min="11023" max="11023" width="13" style="3" customWidth="1"/>
    <col min="11024" max="11024" width="13.7109375" style="3" customWidth="1"/>
    <col min="11025" max="11025" width="12.7109375" style="3" customWidth="1"/>
    <col min="11026" max="11026" width="14.5703125" style="3" customWidth="1"/>
    <col min="11027" max="11027" width="15.28515625" style="3" customWidth="1"/>
    <col min="11028" max="11028" width="13.85546875" style="3" customWidth="1"/>
    <col min="11029" max="11029" width="15" style="3" customWidth="1"/>
    <col min="11030" max="11030" width="12.28515625" style="3" customWidth="1"/>
    <col min="11031" max="11031" width="15.42578125" style="3" customWidth="1"/>
    <col min="11032" max="11032" width="13.28515625" style="3" customWidth="1"/>
    <col min="11033" max="11033" width="13.42578125" style="3" customWidth="1"/>
    <col min="11034" max="11034" width="14.140625" style="3" customWidth="1"/>
    <col min="11035" max="11035" width="13" style="3" customWidth="1"/>
    <col min="11036" max="11036" width="13.7109375" style="3" customWidth="1"/>
    <col min="11037" max="11037" width="12.7109375" style="3" customWidth="1"/>
    <col min="11038" max="11264" width="9.140625" style="3"/>
    <col min="11265" max="11265" width="8.85546875" style="3" customWidth="1"/>
    <col min="11266" max="11266" width="48.28515625" style="3" customWidth="1"/>
    <col min="11267" max="11267" width="16.7109375" style="3" customWidth="1"/>
    <col min="11268" max="11268" width="17" style="3" customWidth="1"/>
    <col min="11269" max="11269" width="15.85546875" style="3" customWidth="1"/>
    <col min="11270" max="11270" width="14.5703125" style="3" customWidth="1"/>
    <col min="11271" max="11271" width="15.28515625" style="3" customWidth="1"/>
    <col min="11272" max="11272" width="13.85546875" style="3" customWidth="1"/>
    <col min="11273" max="11273" width="15" style="3" customWidth="1"/>
    <col min="11274" max="11274" width="12.28515625" style="3" customWidth="1"/>
    <col min="11275" max="11275" width="15.42578125" style="3" customWidth="1"/>
    <col min="11276" max="11276" width="13.28515625" style="3" customWidth="1"/>
    <col min="11277" max="11277" width="13.42578125" style="3" customWidth="1"/>
    <col min="11278" max="11278" width="14.140625" style="3" customWidth="1"/>
    <col min="11279" max="11279" width="13" style="3" customWidth="1"/>
    <col min="11280" max="11280" width="13.7109375" style="3" customWidth="1"/>
    <col min="11281" max="11281" width="12.7109375" style="3" customWidth="1"/>
    <col min="11282" max="11282" width="14.5703125" style="3" customWidth="1"/>
    <col min="11283" max="11283" width="15.28515625" style="3" customWidth="1"/>
    <col min="11284" max="11284" width="13.85546875" style="3" customWidth="1"/>
    <col min="11285" max="11285" width="15" style="3" customWidth="1"/>
    <col min="11286" max="11286" width="12.28515625" style="3" customWidth="1"/>
    <col min="11287" max="11287" width="15.42578125" style="3" customWidth="1"/>
    <col min="11288" max="11288" width="13.28515625" style="3" customWidth="1"/>
    <col min="11289" max="11289" width="13.42578125" style="3" customWidth="1"/>
    <col min="11290" max="11290" width="14.140625" style="3" customWidth="1"/>
    <col min="11291" max="11291" width="13" style="3" customWidth="1"/>
    <col min="11292" max="11292" width="13.7109375" style="3" customWidth="1"/>
    <col min="11293" max="11293" width="12.7109375" style="3" customWidth="1"/>
    <col min="11294" max="11520" width="9.140625" style="3"/>
    <col min="11521" max="11521" width="8.85546875" style="3" customWidth="1"/>
    <col min="11522" max="11522" width="48.28515625" style="3" customWidth="1"/>
    <col min="11523" max="11523" width="16.7109375" style="3" customWidth="1"/>
    <col min="11524" max="11524" width="17" style="3" customWidth="1"/>
    <col min="11525" max="11525" width="15.85546875" style="3" customWidth="1"/>
    <col min="11526" max="11526" width="14.5703125" style="3" customWidth="1"/>
    <col min="11527" max="11527" width="15.28515625" style="3" customWidth="1"/>
    <col min="11528" max="11528" width="13.85546875" style="3" customWidth="1"/>
    <col min="11529" max="11529" width="15" style="3" customWidth="1"/>
    <col min="11530" max="11530" width="12.28515625" style="3" customWidth="1"/>
    <col min="11531" max="11531" width="15.42578125" style="3" customWidth="1"/>
    <col min="11532" max="11532" width="13.28515625" style="3" customWidth="1"/>
    <col min="11533" max="11533" width="13.42578125" style="3" customWidth="1"/>
    <col min="11534" max="11534" width="14.140625" style="3" customWidth="1"/>
    <col min="11535" max="11535" width="13" style="3" customWidth="1"/>
    <col min="11536" max="11536" width="13.7109375" style="3" customWidth="1"/>
    <col min="11537" max="11537" width="12.7109375" style="3" customWidth="1"/>
    <col min="11538" max="11538" width="14.5703125" style="3" customWidth="1"/>
    <col min="11539" max="11539" width="15.28515625" style="3" customWidth="1"/>
    <col min="11540" max="11540" width="13.85546875" style="3" customWidth="1"/>
    <col min="11541" max="11541" width="15" style="3" customWidth="1"/>
    <col min="11542" max="11542" width="12.28515625" style="3" customWidth="1"/>
    <col min="11543" max="11543" width="15.42578125" style="3" customWidth="1"/>
    <col min="11544" max="11544" width="13.28515625" style="3" customWidth="1"/>
    <col min="11545" max="11545" width="13.42578125" style="3" customWidth="1"/>
    <col min="11546" max="11546" width="14.140625" style="3" customWidth="1"/>
    <col min="11547" max="11547" width="13" style="3" customWidth="1"/>
    <col min="11548" max="11548" width="13.7109375" style="3" customWidth="1"/>
    <col min="11549" max="11549" width="12.7109375" style="3" customWidth="1"/>
    <col min="11550" max="11776" width="9.140625" style="3"/>
    <col min="11777" max="11777" width="8.85546875" style="3" customWidth="1"/>
    <col min="11778" max="11778" width="48.28515625" style="3" customWidth="1"/>
    <col min="11779" max="11779" width="16.7109375" style="3" customWidth="1"/>
    <col min="11780" max="11780" width="17" style="3" customWidth="1"/>
    <col min="11781" max="11781" width="15.85546875" style="3" customWidth="1"/>
    <col min="11782" max="11782" width="14.5703125" style="3" customWidth="1"/>
    <col min="11783" max="11783" width="15.28515625" style="3" customWidth="1"/>
    <col min="11784" max="11784" width="13.85546875" style="3" customWidth="1"/>
    <col min="11785" max="11785" width="15" style="3" customWidth="1"/>
    <col min="11786" max="11786" width="12.28515625" style="3" customWidth="1"/>
    <col min="11787" max="11787" width="15.42578125" style="3" customWidth="1"/>
    <col min="11788" max="11788" width="13.28515625" style="3" customWidth="1"/>
    <col min="11789" max="11789" width="13.42578125" style="3" customWidth="1"/>
    <col min="11790" max="11790" width="14.140625" style="3" customWidth="1"/>
    <col min="11791" max="11791" width="13" style="3" customWidth="1"/>
    <col min="11792" max="11792" width="13.7109375" style="3" customWidth="1"/>
    <col min="11793" max="11793" width="12.7109375" style="3" customWidth="1"/>
    <col min="11794" max="11794" width="14.5703125" style="3" customWidth="1"/>
    <col min="11795" max="11795" width="15.28515625" style="3" customWidth="1"/>
    <col min="11796" max="11796" width="13.85546875" style="3" customWidth="1"/>
    <col min="11797" max="11797" width="15" style="3" customWidth="1"/>
    <col min="11798" max="11798" width="12.28515625" style="3" customWidth="1"/>
    <col min="11799" max="11799" width="15.42578125" style="3" customWidth="1"/>
    <col min="11800" max="11800" width="13.28515625" style="3" customWidth="1"/>
    <col min="11801" max="11801" width="13.42578125" style="3" customWidth="1"/>
    <col min="11802" max="11802" width="14.140625" style="3" customWidth="1"/>
    <col min="11803" max="11803" width="13" style="3" customWidth="1"/>
    <col min="11804" max="11804" width="13.7109375" style="3" customWidth="1"/>
    <col min="11805" max="11805" width="12.7109375" style="3" customWidth="1"/>
    <col min="11806" max="12032" width="9.140625" style="3"/>
    <col min="12033" max="12033" width="8.85546875" style="3" customWidth="1"/>
    <col min="12034" max="12034" width="48.28515625" style="3" customWidth="1"/>
    <col min="12035" max="12035" width="16.7109375" style="3" customWidth="1"/>
    <col min="12036" max="12036" width="17" style="3" customWidth="1"/>
    <col min="12037" max="12037" width="15.85546875" style="3" customWidth="1"/>
    <col min="12038" max="12038" width="14.5703125" style="3" customWidth="1"/>
    <col min="12039" max="12039" width="15.28515625" style="3" customWidth="1"/>
    <col min="12040" max="12040" width="13.85546875" style="3" customWidth="1"/>
    <col min="12041" max="12041" width="15" style="3" customWidth="1"/>
    <col min="12042" max="12042" width="12.28515625" style="3" customWidth="1"/>
    <col min="12043" max="12043" width="15.42578125" style="3" customWidth="1"/>
    <col min="12044" max="12044" width="13.28515625" style="3" customWidth="1"/>
    <col min="12045" max="12045" width="13.42578125" style="3" customWidth="1"/>
    <col min="12046" max="12046" width="14.140625" style="3" customWidth="1"/>
    <col min="12047" max="12047" width="13" style="3" customWidth="1"/>
    <col min="12048" max="12048" width="13.7109375" style="3" customWidth="1"/>
    <col min="12049" max="12049" width="12.7109375" style="3" customWidth="1"/>
    <col min="12050" max="12050" width="14.5703125" style="3" customWidth="1"/>
    <col min="12051" max="12051" width="15.28515625" style="3" customWidth="1"/>
    <col min="12052" max="12052" width="13.85546875" style="3" customWidth="1"/>
    <col min="12053" max="12053" width="15" style="3" customWidth="1"/>
    <col min="12054" max="12054" width="12.28515625" style="3" customWidth="1"/>
    <col min="12055" max="12055" width="15.42578125" style="3" customWidth="1"/>
    <col min="12056" max="12056" width="13.28515625" style="3" customWidth="1"/>
    <col min="12057" max="12057" width="13.42578125" style="3" customWidth="1"/>
    <col min="12058" max="12058" width="14.140625" style="3" customWidth="1"/>
    <col min="12059" max="12059" width="13" style="3" customWidth="1"/>
    <col min="12060" max="12060" width="13.7109375" style="3" customWidth="1"/>
    <col min="12061" max="12061" width="12.7109375" style="3" customWidth="1"/>
    <col min="12062" max="12288" width="9.140625" style="3"/>
    <col min="12289" max="12289" width="8.85546875" style="3" customWidth="1"/>
    <col min="12290" max="12290" width="48.28515625" style="3" customWidth="1"/>
    <col min="12291" max="12291" width="16.7109375" style="3" customWidth="1"/>
    <col min="12292" max="12292" width="17" style="3" customWidth="1"/>
    <col min="12293" max="12293" width="15.85546875" style="3" customWidth="1"/>
    <col min="12294" max="12294" width="14.5703125" style="3" customWidth="1"/>
    <col min="12295" max="12295" width="15.28515625" style="3" customWidth="1"/>
    <col min="12296" max="12296" width="13.85546875" style="3" customWidth="1"/>
    <col min="12297" max="12297" width="15" style="3" customWidth="1"/>
    <col min="12298" max="12298" width="12.28515625" style="3" customWidth="1"/>
    <col min="12299" max="12299" width="15.42578125" style="3" customWidth="1"/>
    <col min="12300" max="12300" width="13.28515625" style="3" customWidth="1"/>
    <col min="12301" max="12301" width="13.42578125" style="3" customWidth="1"/>
    <col min="12302" max="12302" width="14.140625" style="3" customWidth="1"/>
    <col min="12303" max="12303" width="13" style="3" customWidth="1"/>
    <col min="12304" max="12304" width="13.7109375" style="3" customWidth="1"/>
    <col min="12305" max="12305" width="12.7109375" style="3" customWidth="1"/>
    <col min="12306" max="12306" width="14.5703125" style="3" customWidth="1"/>
    <col min="12307" max="12307" width="15.28515625" style="3" customWidth="1"/>
    <col min="12308" max="12308" width="13.85546875" style="3" customWidth="1"/>
    <col min="12309" max="12309" width="15" style="3" customWidth="1"/>
    <col min="12310" max="12310" width="12.28515625" style="3" customWidth="1"/>
    <col min="12311" max="12311" width="15.42578125" style="3" customWidth="1"/>
    <col min="12312" max="12312" width="13.28515625" style="3" customWidth="1"/>
    <col min="12313" max="12313" width="13.42578125" style="3" customWidth="1"/>
    <col min="12314" max="12314" width="14.140625" style="3" customWidth="1"/>
    <col min="12315" max="12315" width="13" style="3" customWidth="1"/>
    <col min="12316" max="12316" width="13.7109375" style="3" customWidth="1"/>
    <col min="12317" max="12317" width="12.7109375" style="3" customWidth="1"/>
    <col min="12318" max="12544" width="9.140625" style="3"/>
    <col min="12545" max="12545" width="8.85546875" style="3" customWidth="1"/>
    <col min="12546" max="12546" width="48.28515625" style="3" customWidth="1"/>
    <col min="12547" max="12547" width="16.7109375" style="3" customWidth="1"/>
    <col min="12548" max="12548" width="17" style="3" customWidth="1"/>
    <col min="12549" max="12549" width="15.85546875" style="3" customWidth="1"/>
    <col min="12550" max="12550" width="14.5703125" style="3" customWidth="1"/>
    <col min="12551" max="12551" width="15.28515625" style="3" customWidth="1"/>
    <col min="12552" max="12552" width="13.85546875" style="3" customWidth="1"/>
    <col min="12553" max="12553" width="15" style="3" customWidth="1"/>
    <col min="12554" max="12554" width="12.28515625" style="3" customWidth="1"/>
    <col min="12555" max="12555" width="15.42578125" style="3" customWidth="1"/>
    <col min="12556" max="12556" width="13.28515625" style="3" customWidth="1"/>
    <col min="12557" max="12557" width="13.42578125" style="3" customWidth="1"/>
    <col min="12558" max="12558" width="14.140625" style="3" customWidth="1"/>
    <col min="12559" max="12559" width="13" style="3" customWidth="1"/>
    <col min="12560" max="12560" width="13.7109375" style="3" customWidth="1"/>
    <col min="12561" max="12561" width="12.7109375" style="3" customWidth="1"/>
    <col min="12562" max="12562" width="14.5703125" style="3" customWidth="1"/>
    <col min="12563" max="12563" width="15.28515625" style="3" customWidth="1"/>
    <col min="12564" max="12564" width="13.85546875" style="3" customWidth="1"/>
    <col min="12565" max="12565" width="15" style="3" customWidth="1"/>
    <col min="12566" max="12566" width="12.28515625" style="3" customWidth="1"/>
    <col min="12567" max="12567" width="15.42578125" style="3" customWidth="1"/>
    <col min="12568" max="12568" width="13.28515625" style="3" customWidth="1"/>
    <col min="12569" max="12569" width="13.42578125" style="3" customWidth="1"/>
    <col min="12570" max="12570" width="14.140625" style="3" customWidth="1"/>
    <col min="12571" max="12571" width="13" style="3" customWidth="1"/>
    <col min="12572" max="12572" width="13.7109375" style="3" customWidth="1"/>
    <col min="12573" max="12573" width="12.7109375" style="3" customWidth="1"/>
    <col min="12574" max="12800" width="9.140625" style="3"/>
    <col min="12801" max="12801" width="8.85546875" style="3" customWidth="1"/>
    <col min="12802" max="12802" width="48.28515625" style="3" customWidth="1"/>
    <col min="12803" max="12803" width="16.7109375" style="3" customWidth="1"/>
    <col min="12804" max="12804" width="17" style="3" customWidth="1"/>
    <col min="12805" max="12805" width="15.85546875" style="3" customWidth="1"/>
    <col min="12806" max="12806" width="14.5703125" style="3" customWidth="1"/>
    <col min="12807" max="12807" width="15.28515625" style="3" customWidth="1"/>
    <col min="12808" max="12808" width="13.85546875" style="3" customWidth="1"/>
    <col min="12809" max="12809" width="15" style="3" customWidth="1"/>
    <col min="12810" max="12810" width="12.28515625" style="3" customWidth="1"/>
    <col min="12811" max="12811" width="15.42578125" style="3" customWidth="1"/>
    <col min="12812" max="12812" width="13.28515625" style="3" customWidth="1"/>
    <col min="12813" max="12813" width="13.42578125" style="3" customWidth="1"/>
    <col min="12814" max="12814" width="14.140625" style="3" customWidth="1"/>
    <col min="12815" max="12815" width="13" style="3" customWidth="1"/>
    <col min="12816" max="12816" width="13.7109375" style="3" customWidth="1"/>
    <col min="12817" max="12817" width="12.7109375" style="3" customWidth="1"/>
    <col min="12818" max="12818" width="14.5703125" style="3" customWidth="1"/>
    <col min="12819" max="12819" width="15.28515625" style="3" customWidth="1"/>
    <col min="12820" max="12820" width="13.85546875" style="3" customWidth="1"/>
    <col min="12821" max="12821" width="15" style="3" customWidth="1"/>
    <col min="12822" max="12822" width="12.28515625" style="3" customWidth="1"/>
    <col min="12823" max="12823" width="15.42578125" style="3" customWidth="1"/>
    <col min="12824" max="12824" width="13.28515625" style="3" customWidth="1"/>
    <col min="12825" max="12825" width="13.42578125" style="3" customWidth="1"/>
    <col min="12826" max="12826" width="14.140625" style="3" customWidth="1"/>
    <col min="12827" max="12827" width="13" style="3" customWidth="1"/>
    <col min="12828" max="12828" width="13.7109375" style="3" customWidth="1"/>
    <col min="12829" max="12829" width="12.7109375" style="3" customWidth="1"/>
    <col min="12830" max="13056" width="9.140625" style="3"/>
    <col min="13057" max="13057" width="8.85546875" style="3" customWidth="1"/>
    <col min="13058" max="13058" width="48.28515625" style="3" customWidth="1"/>
    <col min="13059" max="13059" width="16.7109375" style="3" customWidth="1"/>
    <col min="13060" max="13060" width="17" style="3" customWidth="1"/>
    <col min="13061" max="13061" width="15.85546875" style="3" customWidth="1"/>
    <col min="13062" max="13062" width="14.5703125" style="3" customWidth="1"/>
    <col min="13063" max="13063" width="15.28515625" style="3" customWidth="1"/>
    <col min="13064" max="13064" width="13.85546875" style="3" customWidth="1"/>
    <col min="13065" max="13065" width="15" style="3" customWidth="1"/>
    <col min="13066" max="13066" width="12.28515625" style="3" customWidth="1"/>
    <col min="13067" max="13067" width="15.42578125" style="3" customWidth="1"/>
    <col min="13068" max="13068" width="13.28515625" style="3" customWidth="1"/>
    <col min="13069" max="13069" width="13.42578125" style="3" customWidth="1"/>
    <col min="13070" max="13070" width="14.140625" style="3" customWidth="1"/>
    <col min="13071" max="13071" width="13" style="3" customWidth="1"/>
    <col min="13072" max="13072" width="13.7109375" style="3" customWidth="1"/>
    <col min="13073" max="13073" width="12.7109375" style="3" customWidth="1"/>
    <col min="13074" max="13074" width="14.5703125" style="3" customWidth="1"/>
    <col min="13075" max="13075" width="15.28515625" style="3" customWidth="1"/>
    <col min="13076" max="13076" width="13.85546875" style="3" customWidth="1"/>
    <col min="13077" max="13077" width="15" style="3" customWidth="1"/>
    <col min="13078" max="13078" width="12.28515625" style="3" customWidth="1"/>
    <col min="13079" max="13079" width="15.42578125" style="3" customWidth="1"/>
    <col min="13080" max="13080" width="13.28515625" style="3" customWidth="1"/>
    <col min="13081" max="13081" width="13.42578125" style="3" customWidth="1"/>
    <col min="13082" max="13082" width="14.140625" style="3" customWidth="1"/>
    <col min="13083" max="13083" width="13" style="3" customWidth="1"/>
    <col min="13084" max="13084" width="13.7109375" style="3" customWidth="1"/>
    <col min="13085" max="13085" width="12.7109375" style="3" customWidth="1"/>
    <col min="13086" max="13312" width="9.140625" style="3"/>
    <col min="13313" max="13313" width="8.85546875" style="3" customWidth="1"/>
    <col min="13314" max="13314" width="48.28515625" style="3" customWidth="1"/>
    <col min="13315" max="13315" width="16.7109375" style="3" customWidth="1"/>
    <col min="13316" max="13316" width="17" style="3" customWidth="1"/>
    <col min="13317" max="13317" width="15.85546875" style="3" customWidth="1"/>
    <col min="13318" max="13318" width="14.5703125" style="3" customWidth="1"/>
    <col min="13319" max="13319" width="15.28515625" style="3" customWidth="1"/>
    <col min="13320" max="13320" width="13.85546875" style="3" customWidth="1"/>
    <col min="13321" max="13321" width="15" style="3" customWidth="1"/>
    <col min="13322" max="13322" width="12.28515625" style="3" customWidth="1"/>
    <col min="13323" max="13323" width="15.42578125" style="3" customWidth="1"/>
    <col min="13324" max="13324" width="13.28515625" style="3" customWidth="1"/>
    <col min="13325" max="13325" width="13.42578125" style="3" customWidth="1"/>
    <col min="13326" max="13326" width="14.140625" style="3" customWidth="1"/>
    <col min="13327" max="13327" width="13" style="3" customWidth="1"/>
    <col min="13328" max="13328" width="13.7109375" style="3" customWidth="1"/>
    <col min="13329" max="13329" width="12.7109375" style="3" customWidth="1"/>
    <col min="13330" max="13330" width="14.5703125" style="3" customWidth="1"/>
    <col min="13331" max="13331" width="15.28515625" style="3" customWidth="1"/>
    <col min="13332" max="13332" width="13.85546875" style="3" customWidth="1"/>
    <col min="13333" max="13333" width="15" style="3" customWidth="1"/>
    <col min="13334" max="13334" width="12.28515625" style="3" customWidth="1"/>
    <col min="13335" max="13335" width="15.42578125" style="3" customWidth="1"/>
    <col min="13336" max="13336" width="13.28515625" style="3" customWidth="1"/>
    <col min="13337" max="13337" width="13.42578125" style="3" customWidth="1"/>
    <col min="13338" max="13338" width="14.140625" style="3" customWidth="1"/>
    <col min="13339" max="13339" width="13" style="3" customWidth="1"/>
    <col min="13340" max="13340" width="13.7109375" style="3" customWidth="1"/>
    <col min="13341" max="13341" width="12.7109375" style="3" customWidth="1"/>
    <col min="13342" max="13568" width="9.140625" style="3"/>
    <col min="13569" max="13569" width="8.85546875" style="3" customWidth="1"/>
    <col min="13570" max="13570" width="48.28515625" style="3" customWidth="1"/>
    <col min="13571" max="13571" width="16.7109375" style="3" customWidth="1"/>
    <col min="13572" max="13572" width="17" style="3" customWidth="1"/>
    <col min="13573" max="13573" width="15.85546875" style="3" customWidth="1"/>
    <col min="13574" max="13574" width="14.5703125" style="3" customWidth="1"/>
    <col min="13575" max="13575" width="15.28515625" style="3" customWidth="1"/>
    <col min="13576" max="13576" width="13.85546875" style="3" customWidth="1"/>
    <col min="13577" max="13577" width="15" style="3" customWidth="1"/>
    <col min="13578" max="13578" width="12.28515625" style="3" customWidth="1"/>
    <col min="13579" max="13579" width="15.42578125" style="3" customWidth="1"/>
    <col min="13580" max="13580" width="13.28515625" style="3" customWidth="1"/>
    <col min="13581" max="13581" width="13.42578125" style="3" customWidth="1"/>
    <col min="13582" max="13582" width="14.140625" style="3" customWidth="1"/>
    <col min="13583" max="13583" width="13" style="3" customWidth="1"/>
    <col min="13584" max="13584" width="13.7109375" style="3" customWidth="1"/>
    <col min="13585" max="13585" width="12.7109375" style="3" customWidth="1"/>
    <col min="13586" max="13586" width="14.5703125" style="3" customWidth="1"/>
    <col min="13587" max="13587" width="15.28515625" style="3" customWidth="1"/>
    <col min="13588" max="13588" width="13.85546875" style="3" customWidth="1"/>
    <col min="13589" max="13589" width="15" style="3" customWidth="1"/>
    <col min="13590" max="13590" width="12.28515625" style="3" customWidth="1"/>
    <col min="13591" max="13591" width="15.42578125" style="3" customWidth="1"/>
    <col min="13592" max="13592" width="13.28515625" style="3" customWidth="1"/>
    <col min="13593" max="13593" width="13.42578125" style="3" customWidth="1"/>
    <col min="13594" max="13594" width="14.140625" style="3" customWidth="1"/>
    <col min="13595" max="13595" width="13" style="3" customWidth="1"/>
    <col min="13596" max="13596" width="13.7109375" style="3" customWidth="1"/>
    <col min="13597" max="13597" width="12.7109375" style="3" customWidth="1"/>
    <col min="13598" max="13824" width="9.140625" style="3"/>
    <col min="13825" max="13825" width="8.85546875" style="3" customWidth="1"/>
    <col min="13826" max="13826" width="48.28515625" style="3" customWidth="1"/>
    <col min="13827" max="13827" width="16.7109375" style="3" customWidth="1"/>
    <col min="13828" max="13828" width="17" style="3" customWidth="1"/>
    <col min="13829" max="13829" width="15.85546875" style="3" customWidth="1"/>
    <col min="13830" max="13830" width="14.5703125" style="3" customWidth="1"/>
    <col min="13831" max="13831" width="15.28515625" style="3" customWidth="1"/>
    <col min="13832" max="13832" width="13.85546875" style="3" customWidth="1"/>
    <col min="13833" max="13833" width="15" style="3" customWidth="1"/>
    <col min="13834" max="13834" width="12.28515625" style="3" customWidth="1"/>
    <col min="13835" max="13835" width="15.42578125" style="3" customWidth="1"/>
    <col min="13836" max="13836" width="13.28515625" style="3" customWidth="1"/>
    <col min="13837" max="13837" width="13.42578125" style="3" customWidth="1"/>
    <col min="13838" max="13838" width="14.140625" style="3" customWidth="1"/>
    <col min="13839" max="13839" width="13" style="3" customWidth="1"/>
    <col min="13840" max="13840" width="13.7109375" style="3" customWidth="1"/>
    <col min="13841" max="13841" width="12.7109375" style="3" customWidth="1"/>
    <col min="13842" max="13842" width="14.5703125" style="3" customWidth="1"/>
    <col min="13843" max="13843" width="15.28515625" style="3" customWidth="1"/>
    <col min="13844" max="13844" width="13.85546875" style="3" customWidth="1"/>
    <col min="13845" max="13845" width="15" style="3" customWidth="1"/>
    <col min="13846" max="13846" width="12.28515625" style="3" customWidth="1"/>
    <col min="13847" max="13847" width="15.42578125" style="3" customWidth="1"/>
    <col min="13848" max="13848" width="13.28515625" style="3" customWidth="1"/>
    <col min="13849" max="13849" width="13.42578125" style="3" customWidth="1"/>
    <col min="13850" max="13850" width="14.140625" style="3" customWidth="1"/>
    <col min="13851" max="13851" width="13" style="3" customWidth="1"/>
    <col min="13852" max="13852" width="13.7109375" style="3" customWidth="1"/>
    <col min="13853" max="13853" width="12.7109375" style="3" customWidth="1"/>
    <col min="13854" max="14080" width="9.140625" style="3"/>
    <col min="14081" max="14081" width="8.85546875" style="3" customWidth="1"/>
    <col min="14082" max="14082" width="48.28515625" style="3" customWidth="1"/>
    <col min="14083" max="14083" width="16.7109375" style="3" customWidth="1"/>
    <col min="14084" max="14084" width="17" style="3" customWidth="1"/>
    <col min="14085" max="14085" width="15.85546875" style="3" customWidth="1"/>
    <col min="14086" max="14086" width="14.5703125" style="3" customWidth="1"/>
    <col min="14087" max="14087" width="15.28515625" style="3" customWidth="1"/>
    <col min="14088" max="14088" width="13.85546875" style="3" customWidth="1"/>
    <col min="14089" max="14089" width="15" style="3" customWidth="1"/>
    <col min="14090" max="14090" width="12.28515625" style="3" customWidth="1"/>
    <col min="14091" max="14091" width="15.42578125" style="3" customWidth="1"/>
    <col min="14092" max="14092" width="13.28515625" style="3" customWidth="1"/>
    <col min="14093" max="14093" width="13.42578125" style="3" customWidth="1"/>
    <col min="14094" max="14094" width="14.140625" style="3" customWidth="1"/>
    <col min="14095" max="14095" width="13" style="3" customWidth="1"/>
    <col min="14096" max="14096" width="13.7109375" style="3" customWidth="1"/>
    <col min="14097" max="14097" width="12.7109375" style="3" customWidth="1"/>
    <col min="14098" max="14098" width="14.5703125" style="3" customWidth="1"/>
    <col min="14099" max="14099" width="15.28515625" style="3" customWidth="1"/>
    <col min="14100" max="14100" width="13.85546875" style="3" customWidth="1"/>
    <col min="14101" max="14101" width="15" style="3" customWidth="1"/>
    <col min="14102" max="14102" width="12.28515625" style="3" customWidth="1"/>
    <col min="14103" max="14103" width="15.42578125" style="3" customWidth="1"/>
    <col min="14104" max="14104" width="13.28515625" style="3" customWidth="1"/>
    <col min="14105" max="14105" width="13.42578125" style="3" customWidth="1"/>
    <col min="14106" max="14106" width="14.140625" style="3" customWidth="1"/>
    <col min="14107" max="14107" width="13" style="3" customWidth="1"/>
    <col min="14108" max="14108" width="13.7109375" style="3" customWidth="1"/>
    <col min="14109" max="14109" width="12.7109375" style="3" customWidth="1"/>
    <col min="14110" max="14336" width="9.140625" style="3"/>
    <col min="14337" max="14337" width="8.85546875" style="3" customWidth="1"/>
    <col min="14338" max="14338" width="48.28515625" style="3" customWidth="1"/>
    <col min="14339" max="14339" width="16.7109375" style="3" customWidth="1"/>
    <col min="14340" max="14340" width="17" style="3" customWidth="1"/>
    <col min="14341" max="14341" width="15.85546875" style="3" customWidth="1"/>
    <col min="14342" max="14342" width="14.5703125" style="3" customWidth="1"/>
    <col min="14343" max="14343" width="15.28515625" style="3" customWidth="1"/>
    <col min="14344" max="14344" width="13.85546875" style="3" customWidth="1"/>
    <col min="14345" max="14345" width="15" style="3" customWidth="1"/>
    <col min="14346" max="14346" width="12.28515625" style="3" customWidth="1"/>
    <col min="14347" max="14347" width="15.42578125" style="3" customWidth="1"/>
    <col min="14348" max="14348" width="13.28515625" style="3" customWidth="1"/>
    <col min="14349" max="14349" width="13.42578125" style="3" customWidth="1"/>
    <col min="14350" max="14350" width="14.140625" style="3" customWidth="1"/>
    <col min="14351" max="14351" width="13" style="3" customWidth="1"/>
    <col min="14352" max="14352" width="13.7109375" style="3" customWidth="1"/>
    <col min="14353" max="14353" width="12.7109375" style="3" customWidth="1"/>
    <col min="14354" max="14354" width="14.5703125" style="3" customWidth="1"/>
    <col min="14355" max="14355" width="15.28515625" style="3" customWidth="1"/>
    <col min="14356" max="14356" width="13.85546875" style="3" customWidth="1"/>
    <col min="14357" max="14357" width="15" style="3" customWidth="1"/>
    <col min="14358" max="14358" width="12.28515625" style="3" customWidth="1"/>
    <col min="14359" max="14359" width="15.42578125" style="3" customWidth="1"/>
    <col min="14360" max="14360" width="13.28515625" style="3" customWidth="1"/>
    <col min="14361" max="14361" width="13.42578125" style="3" customWidth="1"/>
    <col min="14362" max="14362" width="14.140625" style="3" customWidth="1"/>
    <col min="14363" max="14363" width="13" style="3" customWidth="1"/>
    <col min="14364" max="14364" width="13.7109375" style="3" customWidth="1"/>
    <col min="14365" max="14365" width="12.7109375" style="3" customWidth="1"/>
    <col min="14366" max="14592" width="9.140625" style="3"/>
    <col min="14593" max="14593" width="8.85546875" style="3" customWidth="1"/>
    <col min="14594" max="14594" width="48.28515625" style="3" customWidth="1"/>
    <col min="14595" max="14595" width="16.7109375" style="3" customWidth="1"/>
    <col min="14596" max="14596" width="17" style="3" customWidth="1"/>
    <col min="14597" max="14597" width="15.85546875" style="3" customWidth="1"/>
    <col min="14598" max="14598" width="14.5703125" style="3" customWidth="1"/>
    <col min="14599" max="14599" width="15.28515625" style="3" customWidth="1"/>
    <col min="14600" max="14600" width="13.85546875" style="3" customWidth="1"/>
    <col min="14601" max="14601" width="15" style="3" customWidth="1"/>
    <col min="14602" max="14602" width="12.28515625" style="3" customWidth="1"/>
    <col min="14603" max="14603" width="15.42578125" style="3" customWidth="1"/>
    <col min="14604" max="14604" width="13.28515625" style="3" customWidth="1"/>
    <col min="14605" max="14605" width="13.42578125" style="3" customWidth="1"/>
    <col min="14606" max="14606" width="14.140625" style="3" customWidth="1"/>
    <col min="14607" max="14607" width="13" style="3" customWidth="1"/>
    <col min="14608" max="14608" width="13.7109375" style="3" customWidth="1"/>
    <col min="14609" max="14609" width="12.7109375" style="3" customWidth="1"/>
    <col min="14610" max="14610" width="14.5703125" style="3" customWidth="1"/>
    <col min="14611" max="14611" width="15.28515625" style="3" customWidth="1"/>
    <col min="14612" max="14612" width="13.85546875" style="3" customWidth="1"/>
    <col min="14613" max="14613" width="15" style="3" customWidth="1"/>
    <col min="14614" max="14614" width="12.28515625" style="3" customWidth="1"/>
    <col min="14615" max="14615" width="15.42578125" style="3" customWidth="1"/>
    <col min="14616" max="14616" width="13.28515625" style="3" customWidth="1"/>
    <col min="14617" max="14617" width="13.42578125" style="3" customWidth="1"/>
    <col min="14618" max="14618" width="14.140625" style="3" customWidth="1"/>
    <col min="14619" max="14619" width="13" style="3" customWidth="1"/>
    <col min="14620" max="14620" width="13.7109375" style="3" customWidth="1"/>
    <col min="14621" max="14621" width="12.7109375" style="3" customWidth="1"/>
    <col min="14622" max="14848" width="9.140625" style="3"/>
    <col min="14849" max="14849" width="8.85546875" style="3" customWidth="1"/>
    <col min="14850" max="14850" width="48.28515625" style="3" customWidth="1"/>
    <col min="14851" max="14851" width="16.7109375" style="3" customWidth="1"/>
    <col min="14852" max="14852" width="17" style="3" customWidth="1"/>
    <col min="14853" max="14853" width="15.85546875" style="3" customWidth="1"/>
    <col min="14854" max="14854" width="14.5703125" style="3" customWidth="1"/>
    <col min="14855" max="14855" width="15.28515625" style="3" customWidth="1"/>
    <col min="14856" max="14856" width="13.85546875" style="3" customWidth="1"/>
    <col min="14857" max="14857" width="15" style="3" customWidth="1"/>
    <col min="14858" max="14858" width="12.28515625" style="3" customWidth="1"/>
    <col min="14859" max="14859" width="15.42578125" style="3" customWidth="1"/>
    <col min="14860" max="14860" width="13.28515625" style="3" customWidth="1"/>
    <col min="14861" max="14861" width="13.42578125" style="3" customWidth="1"/>
    <col min="14862" max="14862" width="14.140625" style="3" customWidth="1"/>
    <col min="14863" max="14863" width="13" style="3" customWidth="1"/>
    <col min="14864" max="14864" width="13.7109375" style="3" customWidth="1"/>
    <col min="14865" max="14865" width="12.7109375" style="3" customWidth="1"/>
    <col min="14866" max="14866" width="14.5703125" style="3" customWidth="1"/>
    <col min="14867" max="14867" width="15.28515625" style="3" customWidth="1"/>
    <col min="14868" max="14868" width="13.85546875" style="3" customWidth="1"/>
    <col min="14869" max="14869" width="15" style="3" customWidth="1"/>
    <col min="14870" max="14870" width="12.28515625" style="3" customWidth="1"/>
    <col min="14871" max="14871" width="15.42578125" style="3" customWidth="1"/>
    <col min="14872" max="14872" width="13.28515625" style="3" customWidth="1"/>
    <col min="14873" max="14873" width="13.42578125" style="3" customWidth="1"/>
    <col min="14874" max="14874" width="14.140625" style="3" customWidth="1"/>
    <col min="14875" max="14875" width="13" style="3" customWidth="1"/>
    <col min="14876" max="14876" width="13.7109375" style="3" customWidth="1"/>
    <col min="14877" max="14877" width="12.7109375" style="3" customWidth="1"/>
    <col min="14878" max="15104" width="9.140625" style="3"/>
    <col min="15105" max="15105" width="8.85546875" style="3" customWidth="1"/>
    <col min="15106" max="15106" width="48.28515625" style="3" customWidth="1"/>
    <col min="15107" max="15107" width="16.7109375" style="3" customWidth="1"/>
    <col min="15108" max="15108" width="17" style="3" customWidth="1"/>
    <col min="15109" max="15109" width="15.85546875" style="3" customWidth="1"/>
    <col min="15110" max="15110" width="14.5703125" style="3" customWidth="1"/>
    <col min="15111" max="15111" width="15.28515625" style="3" customWidth="1"/>
    <col min="15112" max="15112" width="13.85546875" style="3" customWidth="1"/>
    <col min="15113" max="15113" width="15" style="3" customWidth="1"/>
    <col min="15114" max="15114" width="12.28515625" style="3" customWidth="1"/>
    <col min="15115" max="15115" width="15.42578125" style="3" customWidth="1"/>
    <col min="15116" max="15116" width="13.28515625" style="3" customWidth="1"/>
    <col min="15117" max="15117" width="13.42578125" style="3" customWidth="1"/>
    <col min="15118" max="15118" width="14.140625" style="3" customWidth="1"/>
    <col min="15119" max="15119" width="13" style="3" customWidth="1"/>
    <col min="15120" max="15120" width="13.7109375" style="3" customWidth="1"/>
    <col min="15121" max="15121" width="12.7109375" style="3" customWidth="1"/>
    <col min="15122" max="15122" width="14.5703125" style="3" customWidth="1"/>
    <col min="15123" max="15123" width="15.28515625" style="3" customWidth="1"/>
    <col min="15124" max="15124" width="13.85546875" style="3" customWidth="1"/>
    <col min="15125" max="15125" width="15" style="3" customWidth="1"/>
    <col min="15126" max="15126" width="12.28515625" style="3" customWidth="1"/>
    <col min="15127" max="15127" width="15.42578125" style="3" customWidth="1"/>
    <col min="15128" max="15128" width="13.28515625" style="3" customWidth="1"/>
    <col min="15129" max="15129" width="13.42578125" style="3" customWidth="1"/>
    <col min="15130" max="15130" width="14.140625" style="3" customWidth="1"/>
    <col min="15131" max="15131" width="13" style="3" customWidth="1"/>
    <col min="15132" max="15132" width="13.7109375" style="3" customWidth="1"/>
    <col min="15133" max="15133" width="12.7109375" style="3" customWidth="1"/>
    <col min="15134" max="15360" width="9.140625" style="3"/>
    <col min="15361" max="15361" width="8.85546875" style="3" customWidth="1"/>
    <col min="15362" max="15362" width="48.28515625" style="3" customWidth="1"/>
    <col min="15363" max="15363" width="16.7109375" style="3" customWidth="1"/>
    <col min="15364" max="15364" width="17" style="3" customWidth="1"/>
    <col min="15365" max="15365" width="15.85546875" style="3" customWidth="1"/>
    <col min="15366" max="15366" width="14.5703125" style="3" customWidth="1"/>
    <col min="15367" max="15367" width="15.28515625" style="3" customWidth="1"/>
    <col min="15368" max="15368" width="13.85546875" style="3" customWidth="1"/>
    <col min="15369" max="15369" width="15" style="3" customWidth="1"/>
    <col min="15370" max="15370" width="12.28515625" style="3" customWidth="1"/>
    <col min="15371" max="15371" width="15.42578125" style="3" customWidth="1"/>
    <col min="15372" max="15372" width="13.28515625" style="3" customWidth="1"/>
    <col min="15373" max="15373" width="13.42578125" style="3" customWidth="1"/>
    <col min="15374" max="15374" width="14.140625" style="3" customWidth="1"/>
    <col min="15375" max="15375" width="13" style="3" customWidth="1"/>
    <col min="15376" max="15376" width="13.7109375" style="3" customWidth="1"/>
    <col min="15377" max="15377" width="12.7109375" style="3" customWidth="1"/>
    <col min="15378" max="15378" width="14.5703125" style="3" customWidth="1"/>
    <col min="15379" max="15379" width="15.28515625" style="3" customWidth="1"/>
    <col min="15380" max="15380" width="13.85546875" style="3" customWidth="1"/>
    <col min="15381" max="15381" width="15" style="3" customWidth="1"/>
    <col min="15382" max="15382" width="12.28515625" style="3" customWidth="1"/>
    <col min="15383" max="15383" width="15.42578125" style="3" customWidth="1"/>
    <col min="15384" max="15384" width="13.28515625" style="3" customWidth="1"/>
    <col min="15385" max="15385" width="13.42578125" style="3" customWidth="1"/>
    <col min="15386" max="15386" width="14.140625" style="3" customWidth="1"/>
    <col min="15387" max="15387" width="13" style="3" customWidth="1"/>
    <col min="15388" max="15388" width="13.7109375" style="3" customWidth="1"/>
    <col min="15389" max="15389" width="12.7109375" style="3" customWidth="1"/>
    <col min="15390" max="15616" width="9.140625" style="3"/>
    <col min="15617" max="15617" width="8.85546875" style="3" customWidth="1"/>
    <col min="15618" max="15618" width="48.28515625" style="3" customWidth="1"/>
    <col min="15619" max="15619" width="16.7109375" style="3" customWidth="1"/>
    <col min="15620" max="15620" width="17" style="3" customWidth="1"/>
    <col min="15621" max="15621" width="15.85546875" style="3" customWidth="1"/>
    <col min="15622" max="15622" width="14.5703125" style="3" customWidth="1"/>
    <col min="15623" max="15623" width="15.28515625" style="3" customWidth="1"/>
    <col min="15624" max="15624" width="13.85546875" style="3" customWidth="1"/>
    <col min="15625" max="15625" width="15" style="3" customWidth="1"/>
    <col min="15626" max="15626" width="12.28515625" style="3" customWidth="1"/>
    <col min="15627" max="15627" width="15.42578125" style="3" customWidth="1"/>
    <col min="15628" max="15628" width="13.28515625" style="3" customWidth="1"/>
    <col min="15629" max="15629" width="13.42578125" style="3" customWidth="1"/>
    <col min="15630" max="15630" width="14.140625" style="3" customWidth="1"/>
    <col min="15631" max="15631" width="13" style="3" customWidth="1"/>
    <col min="15632" max="15632" width="13.7109375" style="3" customWidth="1"/>
    <col min="15633" max="15633" width="12.7109375" style="3" customWidth="1"/>
    <col min="15634" max="15634" width="14.5703125" style="3" customWidth="1"/>
    <col min="15635" max="15635" width="15.28515625" style="3" customWidth="1"/>
    <col min="15636" max="15636" width="13.85546875" style="3" customWidth="1"/>
    <col min="15637" max="15637" width="15" style="3" customWidth="1"/>
    <col min="15638" max="15638" width="12.28515625" style="3" customWidth="1"/>
    <col min="15639" max="15639" width="15.42578125" style="3" customWidth="1"/>
    <col min="15640" max="15640" width="13.28515625" style="3" customWidth="1"/>
    <col min="15641" max="15641" width="13.42578125" style="3" customWidth="1"/>
    <col min="15642" max="15642" width="14.140625" style="3" customWidth="1"/>
    <col min="15643" max="15643" width="13" style="3" customWidth="1"/>
    <col min="15644" max="15644" width="13.7109375" style="3" customWidth="1"/>
    <col min="15645" max="15645" width="12.7109375" style="3" customWidth="1"/>
    <col min="15646" max="15872" width="9.140625" style="3"/>
    <col min="15873" max="15873" width="8.85546875" style="3" customWidth="1"/>
    <col min="15874" max="15874" width="48.28515625" style="3" customWidth="1"/>
    <col min="15875" max="15875" width="16.7109375" style="3" customWidth="1"/>
    <col min="15876" max="15876" width="17" style="3" customWidth="1"/>
    <col min="15877" max="15877" width="15.85546875" style="3" customWidth="1"/>
    <col min="15878" max="15878" width="14.5703125" style="3" customWidth="1"/>
    <col min="15879" max="15879" width="15.28515625" style="3" customWidth="1"/>
    <col min="15880" max="15880" width="13.85546875" style="3" customWidth="1"/>
    <col min="15881" max="15881" width="15" style="3" customWidth="1"/>
    <col min="15882" max="15882" width="12.28515625" style="3" customWidth="1"/>
    <col min="15883" max="15883" width="15.42578125" style="3" customWidth="1"/>
    <col min="15884" max="15884" width="13.28515625" style="3" customWidth="1"/>
    <col min="15885" max="15885" width="13.42578125" style="3" customWidth="1"/>
    <col min="15886" max="15886" width="14.140625" style="3" customWidth="1"/>
    <col min="15887" max="15887" width="13" style="3" customWidth="1"/>
    <col min="15888" max="15888" width="13.7109375" style="3" customWidth="1"/>
    <col min="15889" max="15889" width="12.7109375" style="3" customWidth="1"/>
    <col min="15890" max="15890" width="14.5703125" style="3" customWidth="1"/>
    <col min="15891" max="15891" width="15.28515625" style="3" customWidth="1"/>
    <col min="15892" max="15892" width="13.85546875" style="3" customWidth="1"/>
    <col min="15893" max="15893" width="15" style="3" customWidth="1"/>
    <col min="15894" max="15894" width="12.28515625" style="3" customWidth="1"/>
    <col min="15895" max="15895" width="15.42578125" style="3" customWidth="1"/>
    <col min="15896" max="15896" width="13.28515625" style="3" customWidth="1"/>
    <col min="15897" max="15897" width="13.42578125" style="3" customWidth="1"/>
    <col min="15898" max="15898" width="14.140625" style="3" customWidth="1"/>
    <col min="15899" max="15899" width="13" style="3" customWidth="1"/>
    <col min="15900" max="15900" width="13.7109375" style="3" customWidth="1"/>
    <col min="15901" max="15901" width="12.7109375" style="3" customWidth="1"/>
    <col min="15902" max="16128" width="9.140625" style="3"/>
    <col min="16129" max="16129" width="8.85546875" style="3" customWidth="1"/>
    <col min="16130" max="16130" width="48.28515625" style="3" customWidth="1"/>
    <col min="16131" max="16131" width="16.7109375" style="3" customWidth="1"/>
    <col min="16132" max="16132" width="17" style="3" customWidth="1"/>
    <col min="16133" max="16133" width="15.85546875" style="3" customWidth="1"/>
    <col min="16134" max="16134" width="14.5703125" style="3" customWidth="1"/>
    <col min="16135" max="16135" width="15.28515625" style="3" customWidth="1"/>
    <col min="16136" max="16136" width="13.85546875" style="3" customWidth="1"/>
    <col min="16137" max="16137" width="15" style="3" customWidth="1"/>
    <col min="16138" max="16138" width="12.28515625" style="3" customWidth="1"/>
    <col min="16139" max="16139" width="15.42578125" style="3" customWidth="1"/>
    <col min="16140" max="16140" width="13.28515625" style="3" customWidth="1"/>
    <col min="16141" max="16141" width="13.42578125" style="3" customWidth="1"/>
    <col min="16142" max="16142" width="14.140625" style="3" customWidth="1"/>
    <col min="16143" max="16143" width="13" style="3" customWidth="1"/>
    <col min="16144" max="16144" width="13.7109375" style="3" customWidth="1"/>
    <col min="16145" max="16145" width="12.7109375" style="3" customWidth="1"/>
    <col min="16146" max="16146" width="14.5703125" style="3" customWidth="1"/>
    <col min="16147" max="16147" width="15.28515625" style="3" customWidth="1"/>
    <col min="16148" max="16148" width="13.85546875" style="3" customWidth="1"/>
    <col min="16149" max="16149" width="15" style="3" customWidth="1"/>
    <col min="16150" max="16150" width="12.28515625" style="3" customWidth="1"/>
    <col min="16151" max="16151" width="15.42578125" style="3" customWidth="1"/>
    <col min="16152" max="16152" width="13.28515625" style="3" customWidth="1"/>
    <col min="16153" max="16153" width="13.42578125" style="3" customWidth="1"/>
    <col min="16154" max="16154" width="14.140625" style="3" customWidth="1"/>
    <col min="16155" max="16155" width="13" style="3" customWidth="1"/>
    <col min="16156" max="16156" width="13.7109375" style="3" customWidth="1"/>
    <col min="16157" max="16157" width="12.7109375" style="3" customWidth="1"/>
    <col min="16158" max="16384" width="9.140625" style="3"/>
  </cols>
  <sheetData>
    <row r="1" spans="1:30" ht="16.5" customHeight="1">
      <c r="A1" s="1"/>
      <c r="B1" s="1"/>
      <c r="C1" s="1"/>
      <c r="D1" s="1"/>
      <c r="E1" s="1"/>
      <c r="F1" s="2"/>
      <c r="G1" s="2"/>
      <c r="H1" s="2"/>
      <c r="I1" s="2"/>
      <c r="J1" s="501"/>
      <c r="K1" s="501"/>
      <c r="P1" s="501" t="s">
        <v>0</v>
      </c>
      <c r="Q1" s="501"/>
      <c r="R1" s="2"/>
      <c r="S1" s="2"/>
      <c r="T1" s="2"/>
      <c r="U1" s="2"/>
      <c r="V1" s="501"/>
      <c r="W1" s="501"/>
      <c r="AB1" s="501" t="s">
        <v>0</v>
      </c>
      <c r="AC1" s="501"/>
    </row>
    <row r="2" spans="1:30" ht="20.25">
      <c r="A2" s="502" t="s">
        <v>464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  <c r="Z2" s="502"/>
      <c r="AA2" s="502"/>
      <c r="AB2" s="502"/>
      <c r="AC2" s="502"/>
    </row>
    <row r="3" spans="1:30" ht="20.25">
      <c r="A3" s="500" t="s">
        <v>1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500"/>
      <c r="Q3" s="500"/>
      <c r="R3" s="500"/>
      <c r="S3" s="500"/>
      <c r="T3" s="500"/>
      <c r="U3" s="500"/>
      <c r="V3" s="500"/>
      <c r="W3" s="500"/>
      <c r="X3" s="500"/>
      <c r="Y3" s="500"/>
      <c r="Z3" s="500"/>
      <c r="AA3" s="500"/>
      <c r="AB3" s="500"/>
      <c r="AC3" s="500"/>
    </row>
    <row r="4" spans="1:30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4"/>
      <c r="Q4" s="366" t="s">
        <v>2</v>
      </c>
      <c r="R4" s="2"/>
      <c r="S4" s="2"/>
      <c r="T4" s="2"/>
      <c r="U4" s="2"/>
      <c r="V4" s="2"/>
      <c r="W4" s="4"/>
      <c r="AC4" s="4" t="s">
        <v>2</v>
      </c>
    </row>
    <row r="5" spans="1:30" ht="19.5" thickBot="1">
      <c r="A5" s="506" t="s">
        <v>3</v>
      </c>
      <c r="B5" s="509" t="s">
        <v>4</v>
      </c>
      <c r="C5" s="569" t="s">
        <v>353</v>
      </c>
      <c r="D5" s="504"/>
      <c r="E5" s="505"/>
      <c r="F5" s="571" t="s">
        <v>5</v>
      </c>
      <c r="G5" s="572"/>
      <c r="H5" s="572"/>
      <c r="I5" s="572"/>
      <c r="J5" s="572"/>
      <c r="K5" s="572"/>
      <c r="L5" s="573"/>
      <c r="M5" s="573"/>
      <c r="N5" s="573"/>
      <c r="O5" s="573"/>
      <c r="P5" s="573"/>
      <c r="Q5" s="523"/>
      <c r="R5" s="571" t="s">
        <v>5</v>
      </c>
      <c r="S5" s="572"/>
      <c r="T5" s="572"/>
      <c r="U5" s="572"/>
      <c r="V5" s="572"/>
      <c r="W5" s="572"/>
      <c r="X5" s="573"/>
      <c r="Y5" s="573"/>
      <c r="Z5" s="573"/>
      <c r="AA5" s="573"/>
      <c r="AB5" s="573"/>
      <c r="AC5" s="523"/>
    </row>
    <row r="6" spans="1:30" ht="18.75">
      <c r="A6" s="507"/>
      <c r="B6" s="510"/>
      <c r="C6" s="570"/>
      <c r="D6" s="565"/>
      <c r="E6" s="566"/>
      <c r="F6" s="509" t="s">
        <v>6</v>
      </c>
      <c r="G6" s="521"/>
      <c r="H6" s="522" t="s">
        <v>7</v>
      </c>
      <c r="I6" s="521"/>
      <c r="J6" s="522" t="s">
        <v>8</v>
      </c>
      <c r="K6" s="523"/>
      <c r="L6" s="563" t="s">
        <v>9</v>
      </c>
      <c r="M6" s="564"/>
      <c r="N6" s="564" t="s">
        <v>10</v>
      </c>
      <c r="O6" s="564"/>
      <c r="P6" s="565" t="s">
        <v>11</v>
      </c>
      <c r="Q6" s="566"/>
      <c r="R6" s="509" t="s">
        <v>110</v>
      </c>
      <c r="S6" s="521"/>
      <c r="T6" s="522" t="s">
        <v>111</v>
      </c>
      <c r="U6" s="521"/>
      <c r="V6" s="522" t="s">
        <v>112</v>
      </c>
      <c r="W6" s="523"/>
      <c r="X6" s="563" t="s">
        <v>128</v>
      </c>
      <c r="Y6" s="564"/>
      <c r="Z6" s="564" t="s">
        <v>129</v>
      </c>
      <c r="AA6" s="564"/>
      <c r="AB6" s="565" t="s">
        <v>130</v>
      </c>
      <c r="AC6" s="566"/>
    </row>
    <row r="7" spans="1:30" ht="19.5" thickBot="1">
      <c r="A7" s="567"/>
      <c r="B7" s="568"/>
      <c r="C7" s="5" t="s">
        <v>12</v>
      </c>
      <c r="D7" s="6" t="s">
        <v>13</v>
      </c>
      <c r="E7" s="7" t="s">
        <v>14</v>
      </c>
      <c r="F7" s="51" t="s">
        <v>12</v>
      </c>
      <c r="G7" s="52" t="s">
        <v>13</v>
      </c>
      <c r="H7" s="53" t="s">
        <v>12</v>
      </c>
      <c r="I7" s="52" t="s">
        <v>13</v>
      </c>
      <c r="J7" s="53" t="s">
        <v>12</v>
      </c>
      <c r="K7" s="54" t="s">
        <v>13</v>
      </c>
      <c r="L7" s="53" t="s">
        <v>12</v>
      </c>
      <c r="M7" s="52" t="s">
        <v>13</v>
      </c>
      <c r="N7" s="52" t="s">
        <v>12</v>
      </c>
      <c r="O7" s="52" t="s">
        <v>13</v>
      </c>
      <c r="P7" s="52" t="s">
        <v>12</v>
      </c>
      <c r="Q7" s="55" t="s">
        <v>13</v>
      </c>
      <c r="R7" s="51" t="s">
        <v>12</v>
      </c>
      <c r="S7" s="52" t="s">
        <v>13</v>
      </c>
      <c r="T7" s="53" t="s">
        <v>12</v>
      </c>
      <c r="U7" s="52" t="s">
        <v>13</v>
      </c>
      <c r="V7" s="53" t="s">
        <v>12</v>
      </c>
      <c r="W7" s="54" t="s">
        <v>13</v>
      </c>
      <c r="X7" s="53" t="s">
        <v>12</v>
      </c>
      <c r="Y7" s="52" t="s">
        <v>13</v>
      </c>
      <c r="Z7" s="52" t="s">
        <v>12</v>
      </c>
      <c r="AA7" s="52" t="s">
        <v>13</v>
      </c>
      <c r="AB7" s="52" t="s">
        <v>12</v>
      </c>
      <c r="AC7" s="55" t="s">
        <v>13</v>
      </c>
    </row>
    <row r="8" spans="1:30" ht="24.75" customHeight="1">
      <c r="A8" s="10">
        <v>1</v>
      </c>
      <c r="B8" s="79" t="s">
        <v>15</v>
      </c>
      <c r="C8" s="25">
        <f>L8+N8+P8+J8+H8+F8+R8+T8+V8+X8+Z8+AB8</f>
        <v>2625.4830000000002</v>
      </c>
      <c r="D8" s="15">
        <f>M8+O8+Q8+K8+I8+G8+S8+U8+W8+Y8+AA8+AC8</f>
        <v>2414.7072600000001</v>
      </c>
      <c r="E8" s="58">
        <f t="shared" ref="E8:E71" si="0">D8/C8*100</f>
        <v>91.971925165769491</v>
      </c>
      <c r="F8" s="44">
        <v>238.84</v>
      </c>
      <c r="G8" s="12">
        <f>201559.61/1000</f>
        <v>201.55960999999999</v>
      </c>
      <c r="H8" s="12">
        <v>238.84</v>
      </c>
      <c r="I8" s="12">
        <f>212412.7/1000</f>
        <v>212.4127</v>
      </c>
      <c r="J8" s="12">
        <v>251.69</v>
      </c>
      <c r="K8" s="45">
        <f>232764.68/1000</f>
        <v>232.76468</v>
      </c>
      <c r="L8" s="57">
        <v>216.46</v>
      </c>
      <c r="M8" s="15">
        <f>159997.62/1000</f>
        <v>159.99761999999998</v>
      </c>
      <c r="N8" s="15">
        <v>252.154</v>
      </c>
      <c r="O8" s="15">
        <f>212759.37/1000</f>
        <v>212.75936999999999</v>
      </c>
      <c r="P8" s="15">
        <v>261.113</v>
      </c>
      <c r="Q8" s="58">
        <f>214379.74/1000</f>
        <v>214.37974</v>
      </c>
      <c r="R8" s="44">
        <v>202.845</v>
      </c>
      <c r="S8" s="12">
        <f>166897.73/1000</f>
        <v>166.89773000000002</v>
      </c>
      <c r="T8" s="12">
        <v>204.26400000000001</v>
      </c>
      <c r="U8" s="12">
        <f>109303.38/1000</f>
        <v>109.30338</v>
      </c>
      <c r="V8" s="12">
        <v>200.33</v>
      </c>
      <c r="W8" s="45">
        <f>237786.87/1000</f>
        <v>237.78686999999999</v>
      </c>
      <c r="X8" s="57">
        <v>200.33</v>
      </c>
      <c r="Y8" s="15">
        <f>199039.28/1000</f>
        <v>199.03927999999999</v>
      </c>
      <c r="Z8" s="15">
        <v>229.309</v>
      </c>
      <c r="AA8" s="15">
        <f>231858.4/1000</f>
        <v>231.85839999999999</v>
      </c>
      <c r="AB8" s="15">
        <v>129.30799999999999</v>
      </c>
      <c r="AC8" s="58">
        <f>235947.88/1000</f>
        <v>235.94788</v>
      </c>
      <c r="AD8" s="402"/>
    </row>
    <row r="9" spans="1:30" ht="25.5" customHeight="1">
      <c r="A9" s="13">
        <v>2</v>
      </c>
      <c r="B9" s="80" t="s">
        <v>16</v>
      </c>
      <c r="C9" s="25">
        <f t="shared" ref="C9:C70" si="1">L9+N9+P9+J9+H9+F9+R9+T9+V9+X9+Z9+AB9</f>
        <v>599.60800000000006</v>
      </c>
      <c r="D9" s="15">
        <f t="shared" ref="D9:D70" si="2">M9+O9+Q9+K9+I9+G9+S9+U9+W9+Y9+AA9+AC9</f>
        <v>531.01027999999997</v>
      </c>
      <c r="E9" s="18">
        <f t="shared" si="0"/>
        <v>88.559572253872517</v>
      </c>
      <c r="F9" s="16">
        <v>52.545000000000002</v>
      </c>
      <c r="G9" s="17">
        <f>43694.17/1000</f>
        <v>43.69417</v>
      </c>
      <c r="H9" s="17">
        <v>52.545000000000002</v>
      </c>
      <c r="I9" s="17">
        <f>46024.84/1000</f>
        <v>46.024839999999998</v>
      </c>
      <c r="J9" s="17">
        <v>55.372</v>
      </c>
      <c r="K9" s="18">
        <f>50651.95/1000</f>
        <v>50.651949999999999</v>
      </c>
      <c r="L9" s="59">
        <v>47.621000000000002</v>
      </c>
      <c r="M9" s="17">
        <f>34363.01/1000</f>
        <v>34.363010000000003</v>
      </c>
      <c r="N9" s="17">
        <v>55.473999999999997</v>
      </c>
      <c r="O9" s="17">
        <f>44505.41/1000</f>
        <v>44.505410000000005</v>
      </c>
      <c r="P9" s="17">
        <v>57.445999999999998</v>
      </c>
      <c r="Q9" s="18">
        <f>44570.47/1000</f>
        <v>44.57047</v>
      </c>
      <c r="R9" s="16">
        <v>44.627000000000002</v>
      </c>
      <c r="S9" s="17">
        <f>39272.4/1000</f>
        <v>39.272400000000005</v>
      </c>
      <c r="T9" s="17">
        <v>44.938000000000002</v>
      </c>
      <c r="U9" s="17">
        <f>28083.88/1000</f>
        <v>28.083880000000001</v>
      </c>
      <c r="V9" s="17">
        <v>44.072000000000003</v>
      </c>
      <c r="W9" s="18">
        <f>49986.54/1000</f>
        <v>49.986539999999998</v>
      </c>
      <c r="X9" s="59">
        <v>44.072000000000003</v>
      </c>
      <c r="Y9" s="17">
        <f>50144.7/1000</f>
        <v>50.1447</v>
      </c>
      <c r="Z9" s="17">
        <v>50.448</v>
      </c>
      <c r="AA9" s="17">
        <f>49524.19/1000</f>
        <v>49.524190000000004</v>
      </c>
      <c r="AB9" s="17">
        <v>50.448</v>
      </c>
      <c r="AC9" s="18">
        <f>50188.72/1000</f>
        <v>50.188720000000004</v>
      </c>
      <c r="AD9" s="402"/>
    </row>
    <row r="10" spans="1:30" ht="37.5">
      <c r="A10" s="13">
        <v>3</v>
      </c>
      <c r="B10" s="80" t="s">
        <v>17</v>
      </c>
      <c r="C10" s="25">
        <f t="shared" si="1"/>
        <v>88.778000000000006</v>
      </c>
      <c r="D10" s="15">
        <f t="shared" si="2"/>
        <v>85.114540000000005</v>
      </c>
      <c r="E10" s="18">
        <f>D10/C10*100</f>
        <v>95.873459640902027</v>
      </c>
      <c r="F10" s="16">
        <f>SUM(F11:F26)</f>
        <v>0</v>
      </c>
      <c r="G10" s="16">
        <f t="shared" ref="G10:AB10" si="3">SUM(G11:G26)</f>
        <v>0</v>
      </c>
      <c r="H10" s="16">
        <f t="shared" si="3"/>
        <v>16.074000000000002</v>
      </c>
      <c r="I10" s="16">
        <f t="shared" si="3"/>
        <v>0</v>
      </c>
      <c r="J10" s="16">
        <f t="shared" si="3"/>
        <v>0</v>
      </c>
      <c r="K10" s="16">
        <f t="shared" si="3"/>
        <v>5.7592799999999995</v>
      </c>
      <c r="L10" s="16">
        <f t="shared" si="3"/>
        <v>0</v>
      </c>
      <c r="M10" s="16">
        <f t="shared" si="3"/>
        <v>0</v>
      </c>
      <c r="N10" s="16">
        <f>SUM(N11:N26)</f>
        <v>16.071000000000002</v>
      </c>
      <c r="O10" s="16">
        <f t="shared" si="3"/>
        <v>0</v>
      </c>
      <c r="P10" s="16">
        <f t="shared" si="3"/>
        <v>6.6550000000000002</v>
      </c>
      <c r="Q10" s="16">
        <f>SUM(Q11:Q26)</f>
        <v>7.3495799999999996</v>
      </c>
      <c r="R10" s="16">
        <f t="shared" si="3"/>
        <v>4.556</v>
      </c>
      <c r="S10" s="16">
        <f t="shared" si="3"/>
        <v>1.835</v>
      </c>
      <c r="T10" s="16">
        <f t="shared" si="3"/>
        <v>22.351000000000003</v>
      </c>
      <c r="U10" s="16">
        <f t="shared" si="3"/>
        <v>8.0220000000000002</v>
      </c>
      <c r="V10" s="16">
        <f t="shared" si="3"/>
        <v>0</v>
      </c>
      <c r="W10" s="16">
        <f t="shared" si="3"/>
        <v>2.8</v>
      </c>
      <c r="X10" s="16">
        <f>SUM(X11:X31)</f>
        <v>7</v>
      </c>
      <c r="Y10" s="16">
        <f>SUM(Y11:Y31)</f>
        <v>16.85754</v>
      </c>
      <c r="Z10" s="16">
        <f>SUM(Z11:Z30)</f>
        <v>16.071000000000002</v>
      </c>
      <c r="AA10" s="16">
        <f>SUM(AA11:AA31)</f>
        <v>2.8</v>
      </c>
      <c r="AB10" s="16">
        <f t="shared" si="3"/>
        <v>0</v>
      </c>
      <c r="AC10" s="16">
        <f>SUM(AC11:AC29)</f>
        <v>39.691139999999997</v>
      </c>
      <c r="AD10" s="402"/>
    </row>
    <row r="11" spans="1:30" s="402" customFormat="1" ht="21.75" customHeight="1">
      <c r="A11" s="401" t="s">
        <v>18</v>
      </c>
      <c r="B11" s="81" t="s">
        <v>162</v>
      </c>
      <c r="C11" s="82">
        <f t="shared" si="1"/>
        <v>64.287000000000006</v>
      </c>
      <c r="D11" s="83">
        <f t="shared" si="2"/>
        <v>67.087000000000003</v>
      </c>
      <c r="E11" s="63">
        <f t="shared" si="0"/>
        <v>104.35546844618662</v>
      </c>
      <c r="F11" s="84"/>
      <c r="G11" s="65"/>
      <c r="H11" s="65">
        <v>16.074000000000002</v>
      </c>
      <c r="I11" s="65"/>
      <c r="J11" s="65"/>
      <c r="K11" s="63">
        <f>5759.28/1000</f>
        <v>5.7592799999999995</v>
      </c>
      <c r="L11" s="64"/>
      <c r="M11" s="65"/>
      <c r="N11" s="65">
        <v>16.071000000000002</v>
      </c>
      <c r="O11" s="65"/>
      <c r="P11" s="65"/>
      <c r="Q11" s="63">
        <f>7349.58/1000</f>
        <v>7.3495799999999996</v>
      </c>
      <c r="R11" s="84"/>
      <c r="S11" s="65"/>
      <c r="T11" s="65">
        <v>16.071000000000002</v>
      </c>
      <c r="U11" s="65">
        <f>4902/1000</f>
        <v>4.9020000000000001</v>
      </c>
      <c r="V11" s="65">
        <v>0</v>
      </c>
      <c r="W11" s="63"/>
      <c r="X11" s="64"/>
      <c r="Y11" s="65">
        <f>(3921.6+6996)/1000</f>
        <v>10.9176</v>
      </c>
      <c r="Z11" s="65">
        <v>16.071000000000002</v>
      </c>
      <c r="AA11" s="65">
        <f>2800/1000</f>
        <v>2.8</v>
      </c>
      <c r="AB11" s="65"/>
      <c r="AC11" s="63">
        <f>(18186.24+17172.3)/1000</f>
        <v>35.358539999999998</v>
      </c>
    </row>
    <row r="12" spans="1:30" s="402" customFormat="1" ht="23.25" customHeight="1">
      <c r="A12" s="401" t="s">
        <v>19</v>
      </c>
      <c r="B12" s="85" t="s">
        <v>163</v>
      </c>
      <c r="C12" s="82">
        <f t="shared" si="1"/>
        <v>3.3149999999999999</v>
      </c>
      <c r="D12" s="83">
        <f t="shared" si="2"/>
        <v>3.3149999999999999</v>
      </c>
      <c r="E12" s="63">
        <f t="shared" si="0"/>
        <v>100</v>
      </c>
      <c r="F12" s="84"/>
      <c r="G12" s="65"/>
      <c r="H12" s="65"/>
      <c r="I12" s="65"/>
      <c r="J12" s="65"/>
      <c r="K12" s="63"/>
      <c r="L12" s="64"/>
      <c r="M12" s="65"/>
      <c r="N12" s="65"/>
      <c r="O12" s="65"/>
      <c r="P12" s="65"/>
      <c r="Q12" s="63"/>
      <c r="R12" s="84">
        <v>2.7210000000000001</v>
      </c>
      <c r="S12" s="65"/>
      <c r="T12" s="65"/>
      <c r="U12" s="65"/>
      <c r="V12" s="65"/>
      <c r="W12" s="63"/>
      <c r="X12" s="64">
        <v>0.59399999999999997</v>
      </c>
      <c r="Y12" s="65"/>
      <c r="Z12" s="65"/>
      <c r="AA12" s="65"/>
      <c r="AB12" s="65"/>
      <c r="AC12" s="63">
        <f>3315/1000</f>
        <v>3.3149999999999999</v>
      </c>
    </row>
    <row r="13" spans="1:30" s="402" customFormat="1" ht="18.75">
      <c r="A13" s="401" t="s">
        <v>20</v>
      </c>
      <c r="B13" s="86" t="s">
        <v>140</v>
      </c>
      <c r="C13" s="82">
        <f t="shared" si="1"/>
        <v>2.41</v>
      </c>
      <c r="D13" s="83">
        <f t="shared" si="2"/>
        <v>2.39994</v>
      </c>
      <c r="E13" s="63">
        <f t="shared" si="0"/>
        <v>99.582572614107875</v>
      </c>
      <c r="F13" s="84"/>
      <c r="G13" s="65"/>
      <c r="H13" s="65"/>
      <c r="I13" s="65"/>
      <c r="J13" s="65"/>
      <c r="K13" s="63"/>
      <c r="L13" s="64"/>
      <c r="M13" s="65"/>
      <c r="N13" s="65"/>
      <c r="O13" s="65"/>
      <c r="P13" s="65"/>
      <c r="Q13" s="63"/>
      <c r="R13" s="84"/>
      <c r="S13" s="65"/>
      <c r="T13" s="65">
        <v>2.41</v>
      </c>
      <c r="U13" s="65"/>
      <c r="V13" s="65"/>
      <c r="W13" s="63"/>
      <c r="X13" s="64"/>
      <c r="Y13" s="65">
        <f>2399.94/1000</f>
        <v>2.39994</v>
      </c>
      <c r="Z13" s="65"/>
      <c r="AA13" s="65"/>
      <c r="AB13" s="65"/>
      <c r="AC13" s="63"/>
    </row>
    <row r="14" spans="1:30" s="402" customFormat="1" ht="18.75">
      <c r="A14" s="401" t="s">
        <v>21</v>
      </c>
      <c r="B14" s="86" t="s">
        <v>32</v>
      </c>
      <c r="C14" s="82">
        <f t="shared" si="1"/>
        <v>6.6976000000000004</v>
      </c>
      <c r="D14" s="83">
        <f t="shared" si="2"/>
        <v>6.6975999999999996</v>
      </c>
      <c r="E14" s="63">
        <f t="shared" si="0"/>
        <v>99.999999999999986</v>
      </c>
      <c r="F14" s="84"/>
      <c r="G14" s="65"/>
      <c r="H14" s="65"/>
      <c r="I14" s="65"/>
      <c r="J14" s="65"/>
      <c r="K14" s="63"/>
      <c r="L14" s="64"/>
      <c r="M14" s="65"/>
      <c r="N14" s="65"/>
      <c r="O14" s="65"/>
      <c r="P14" s="65">
        <v>6.6550000000000002</v>
      </c>
      <c r="Q14" s="63"/>
      <c r="R14" s="84"/>
      <c r="S14" s="65"/>
      <c r="T14" s="65"/>
      <c r="U14" s="65"/>
      <c r="V14" s="65"/>
      <c r="W14" s="63">
        <f>2800/1000</f>
        <v>2.8</v>
      </c>
      <c r="X14" s="64">
        <v>4.2599999999999999E-2</v>
      </c>
      <c r="Y14" s="65">
        <f>(1750+890+240)/1000</f>
        <v>2.88</v>
      </c>
      <c r="Z14" s="65"/>
      <c r="AA14" s="65"/>
      <c r="AB14" s="65"/>
      <c r="AC14" s="63">
        <f>1017.6/1000</f>
        <v>1.0176000000000001</v>
      </c>
    </row>
    <row r="15" spans="1:30" s="402" customFormat="1" ht="18.75">
      <c r="A15" s="401" t="s">
        <v>22</v>
      </c>
      <c r="B15" s="86" t="s">
        <v>164</v>
      </c>
      <c r="C15" s="82">
        <f t="shared" si="1"/>
        <v>0.75</v>
      </c>
      <c r="D15" s="83">
        <f t="shared" si="2"/>
        <v>0.66</v>
      </c>
      <c r="E15" s="63">
        <f t="shared" si="0"/>
        <v>88</v>
      </c>
      <c r="F15" s="84"/>
      <c r="G15" s="65"/>
      <c r="H15" s="65"/>
      <c r="I15" s="65"/>
      <c r="J15" s="65"/>
      <c r="K15" s="63"/>
      <c r="L15" s="64"/>
      <c r="M15" s="65"/>
      <c r="N15" s="65"/>
      <c r="O15" s="65"/>
      <c r="P15" s="65"/>
      <c r="Q15" s="63"/>
      <c r="R15" s="84"/>
      <c r="S15" s="65"/>
      <c r="T15" s="65">
        <v>0.75</v>
      </c>
      <c r="U15" s="65"/>
      <c r="V15" s="65"/>
      <c r="W15" s="63"/>
      <c r="X15" s="64"/>
      <c r="Y15" s="65">
        <f>660/1000</f>
        <v>0.66</v>
      </c>
      <c r="Z15" s="65"/>
      <c r="AA15" s="65"/>
      <c r="AB15" s="65"/>
      <c r="AC15" s="63"/>
    </row>
    <row r="16" spans="1:30" s="402" customFormat="1" ht="18.75">
      <c r="A16" s="401" t="s">
        <v>23</v>
      </c>
      <c r="B16" s="87" t="s">
        <v>166</v>
      </c>
      <c r="C16" s="82">
        <f t="shared" si="1"/>
        <v>1.835</v>
      </c>
      <c r="D16" s="83">
        <f t="shared" si="2"/>
        <v>1.835</v>
      </c>
      <c r="E16" s="63">
        <f t="shared" si="0"/>
        <v>100</v>
      </c>
      <c r="F16" s="84"/>
      <c r="G16" s="65"/>
      <c r="H16" s="65"/>
      <c r="I16" s="65"/>
      <c r="J16" s="65"/>
      <c r="K16" s="63"/>
      <c r="L16" s="64"/>
      <c r="M16" s="65"/>
      <c r="N16" s="65"/>
      <c r="O16" s="65"/>
      <c r="P16" s="65"/>
      <c r="Q16" s="63"/>
      <c r="R16" s="84">
        <v>1.835</v>
      </c>
      <c r="S16" s="65">
        <f>1835/1000</f>
        <v>1.835</v>
      </c>
      <c r="T16" s="65"/>
      <c r="U16" s="65"/>
      <c r="V16" s="65"/>
      <c r="W16" s="63"/>
      <c r="X16" s="64"/>
      <c r="Y16" s="65"/>
      <c r="Z16" s="65"/>
      <c r="AA16" s="65"/>
      <c r="AB16" s="65"/>
      <c r="AC16" s="63"/>
    </row>
    <row r="17" spans="1:30" ht="18.75">
      <c r="A17" s="19" t="s">
        <v>24</v>
      </c>
      <c r="B17" s="86" t="s">
        <v>167</v>
      </c>
      <c r="C17" s="82">
        <f t="shared" si="1"/>
        <v>6.3634000000000004</v>
      </c>
      <c r="D17" s="83">
        <f t="shared" si="2"/>
        <v>0</v>
      </c>
      <c r="E17" s="63">
        <f t="shared" si="0"/>
        <v>0</v>
      </c>
      <c r="F17" s="84"/>
      <c r="G17" s="65"/>
      <c r="H17" s="65"/>
      <c r="I17" s="65"/>
      <c r="J17" s="65"/>
      <c r="K17" s="63"/>
      <c r="L17" s="26"/>
      <c r="M17" s="21"/>
      <c r="N17" s="21"/>
      <c r="O17" s="21"/>
      <c r="P17" s="21"/>
      <c r="Q17" s="22"/>
      <c r="R17" s="84"/>
      <c r="S17" s="65"/>
      <c r="T17" s="65"/>
      <c r="U17" s="65"/>
      <c r="V17" s="65"/>
      <c r="W17" s="63"/>
      <c r="X17" s="26">
        <v>6.3634000000000004</v>
      </c>
      <c r="Y17" s="21"/>
      <c r="Z17" s="21"/>
      <c r="AA17" s="21"/>
      <c r="AB17" s="21"/>
      <c r="AC17" s="22"/>
    </row>
    <row r="18" spans="1:30" ht="18" customHeight="1">
      <c r="A18" s="19" t="s">
        <v>25</v>
      </c>
      <c r="B18" s="86" t="s">
        <v>402</v>
      </c>
      <c r="C18" s="82">
        <f t="shared" si="1"/>
        <v>3.12</v>
      </c>
      <c r="D18" s="83">
        <f t="shared" si="2"/>
        <v>3.12</v>
      </c>
      <c r="E18" s="63">
        <f t="shared" si="0"/>
        <v>100</v>
      </c>
      <c r="F18" s="84"/>
      <c r="G18" s="65"/>
      <c r="H18" s="65"/>
      <c r="I18" s="65"/>
      <c r="J18" s="65"/>
      <c r="K18" s="63"/>
      <c r="L18" s="26"/>
      <c r="M18" s="21"/>
      <c r="N18" s="21"/>
      <c r="O18" s="21"/>
      <c r="P18" s="21"/>
      <c r="Q18" s="22"/>
      <c r="R18" s="84"/>
      <c r="S18" s="65"/>
      <c r="T18" s="65">
        <v>3.12</v>
      </c>
      <c r="U18" s="65">
        <f>3120/1000</f>
        <v>3.12</v>
      </c>
      <c r="V18" s="65"/>
      <c r="W18" s="63"/>
      <c r="X18" s="26"/>
      <c r="Y18" s="21"/>
      <c r="Z18" s="21"/>
      <c r="AA18" s="21"/>
      <c r="AB18" s="21"/>
      <c r="AC18" s="22"/>
      <c r="AD18" s="402"/>
    </row>
    <row r="19" spans="1:30" ht="19.5" hidden="1" customHeight="1">
      <c r="A19" s="19" t="s">
        <v>27</v>
      </c>
      <c r="B19" s="88"/>
      <c r="C19" s="25">
        <f t="shared" si="1"/>
        <v>0</v>
      </c>
      <c r="D19" s="15">
        <f t="shared" si="2"/>
        <v>0</v>
      </c>
      <c r="E19" s="63" t="e">
        <f t="shared" si="0"/>
        <v>#DIV/0!</v>
      </c>
      <c r="F19" s="84"/>
      <c r="G19" s="65"/>
      <c r="H19" s="65"/>
      <c r="I19" s="65"/>
      <c r="J19" s="65"/>
      <c r="K19" s="63"/>
      <c r="L19" s="26"/>
      <c r="M19" s="21"/>
      <c r="N19" s="21"/>
      <c r="O19" s="21"/>
      <c r="P19" s="21"/>
      <c r="Q19" s="22"/>
      <c r="R19" s="84"/>
      <c r="S19" s="65"/>
      <c r="T19" s="65"/>
      <c r="U19" s="65"/>
      <c r="V19" s="65"/>
      <c r="W19" s="63"/>
      <c r="X19" s="26"/>
      <c r="Y19" s="21"/>
      <c r="Z19" s="21"/>
      <c r="AA19" s="21"/>
      <c r="AB19" s="21"/>
      <c r="AC19" s="22"/>
    </row>
    <row r="20" spans="1:30" ht="19.5" hidden="1" customHeight="1">
      <c r="A20" s="19"/>
      <c r="B20" s="89"/>
      <c r="C20" s="25">
        <f t="shared" si="1"/>
        <v>0</v>
      </c>
      <c r="D20" s="15">
        <f t="shared" si="2"/>
        <v>0</v>
      </c>
      <c r="E20" s="63"/>
      <c r="F20" s="84"/>
      <c r="G20" s="65"/>
      <c r="H20" s="65"/>
      <c r="I20" s="65"/>
      <c r="J20" s="65"/>
      <c r="K20" s="63"/>
      <c r="L20" s="26"/>
      <c r="M20" s="21"/>
      <c r="N20" s="21"/>
      <c r="O20" s="21"/>
      <c r="P20" s="21"/>
      <c r="Q20" s="22"/>
      <c r="R20" s="84"/>
      <c r="S20" s="65"/>
      <c r="T20" s="65"/>
      <c r="U20" s="65"/>
      <c r="V20" s="65"/>
      <c r="W20" s="63"/>
      <c r="X20" s="26"/>
      <c r="Y20" s="21"/>
      <c r="Z20" s="21"/>
      <c r="AA20" s="21"/>
      <c r="AB20" s="21"/>
      <c r="AC20" s="22"/>
    </row>
    <row r="21" spans="1:30" ht="20.25" hidden="1" customHeight="1">
      <c r="A21" s="19" t="s">
        <v>28</v>
      </c>
      <c r="B21" s="88"/>
      <c r="C21" s="25">
        <f t="shared" si="1"/>
        <v>0</v>
      </c>
      <c r="D21" s="15">
        <f t="shared" si="2"/>
        <v>0</v>
      </c>
      <c r="E21" s="63" t="e">
        <f t="shared" si="0"/>
        <v>#DIV/0!</v>
      </c>
      <c r="F21" s="84"/>
      <c r="G21" s="65"/>
      <c r="H21" s="65"/>
      <c r="I21" s="65"/>
      <c r="J21" s="65"/>
      <c r="K21" s="63"/>
      <c r="L21" s="26"/>
      <c r="M21" s="21"/>
      <c r="N21" s="21"/>
      <c r="O21" s="21"/>
      <c r="P21" s="21"/>
      <c r="Q21" s="22"/>
      <c r="R21" s="84"/>
      <c r="S21" s="65"/>
      <c r="T21" s="65"/>
      <c r="U21" s="65"/>
      <c r="V21" s="65"/>
      <c r="W21" s="63"/>
      <c r="X21" s="26"/>
      <c r="Y21" s="21"/>
      <c r="Z21" s="21"/>
      <c r="AA21" s="21"/>
      <c r="AB21" s="21"/>
      <c r="AC21" s="22"/>
    </row>
    <row r="22" spans="1:30" ht="20.25" hidden="1" customHeight="1">
      <c r="A22" s="19" t="s">
        <v>29</v>
      </c>
      <c r="B22" s="88"/>
      <c r="C22" s="25">
        <f t="shared" si="1"/>
        <v>0</v>
      </c>
      <c r="D22" s="15">
        <f t="shared" si="2"/>
        <v>0</v>
      </c>
      <c r="E22" s="63" t="e">
        <f t="shared" si="0"/>
        <v>#DIV/0!</v>
      </c>
      <c r="F22" s="84"/>
      <c r="G22" s="65"/>
      <c r="H22" s="65"/>
      <c r="I22" s="65"/>
      <c r="J22" s="65"/>
      <c r="K22" s="63"/>
      <c r="L22" s="26"/>
      <c r="M22" s="21"/>
      <c r="N22" s="21"/>
      <c r="O22" s="21"/>
      <c r="P22" s="21"/>
      <c r="Q22" s="22"/>
      <c r="R22" s="84"/>
      <c r="S22" s="65"/>
      <c r="T22" s="65"/>
      <c r="U22" s="65"/>
      <c r="V22" s="65"/>
      <c r="W22" s="63"/>
      <c r="X22" s="26"/>
      <c r="Y22" s="21"/>
      <c r="Z22" s="21"/>
      <c r="AA22" s="21"/>
      <c r="AB22" s="21"/>
      <c r="AC22" s="22"/>
    </row>
    <row r="23" spans="1:30" ht="20.25" hidden="1" customHeight="1">
      <c r="A23" s="19"/>
      <c r="B23" s="90"/>
      <c r="C23" s="25">
        <f t="shared" si="1"/>
        <v>0</v>
      </c>
      <c r="D23" s="15">
        <f t="shared" si="2"/>
        <v>0</v>
      </c>
      <c r="E23" s="63" t="e">
        <f t="shared" si="0"/>
        <v>#DIV/0!</v>
      </c>
      <c r="F23" s="84"/>
      <c r="G23" s="65"/>
      <c r="H23" s="65"/>
      <c r="I23" s="65"/>
      <c r="J23" s="65"/>
      <c r="K23" s="63"/>
      <c r="L23" s="26"/>
      <c r="M23" s="21"/>
      <c r="N23" s="21"/>
      <c r="O23" s="21"/>
      <c r="P23" s="21"/>
      <c r="Q23" s="22"/>
      <c r="R23" s="84"/>
      <c r="S23" s="65"/>
      <c r="T23" s="65"/>
      <c r="U23" s="65"/>
      <c r="V23" s="65"/>
      <c r="W23" s="63"/>
      <c r="X23" s="26"/>
      <c r="Y23" s="21"/>
      <c r="Z23" s="21"/>
      <c r="AA23" s="21"/>
      <c r="AB23" s="21"/>
      <c r="AC23" s="22"/>
    </row>
    <row r="24" spans="1:30" ht="20.25" hidden="1" customHeight="1">
      <c r="A24" s="19"/>
      <c r="B24" s="91"/>
      <c r="C24" s="25">
        <f t="shared" si="1"/>
        <v>0</v>
      </c>
      <c r="D24" s="15">
        <f t="shared" si="2"/>
        <v>0</v>
      </c>
      <c r="E24" s="63" t="e">
        <f t="shared" si="0"/>
        <v>#DIV/0!</v>
      </c>
      <c r="F24" s="84"/>
      <c r="G24" s="65"/>
      <c r="H24" s="65"/>
      <c r="I24" s="65"/>
      <c r="J24" s="65"/>
      <c r="K24" s="63"/>
      <c r="L24" s="26"/>
      <c r="M24" s="21"/>
      <c r="N24" s="21"/>
      <c r="O24" s="21"/>
      <c r="P24" s="21"/>
      <c r="Q24" s="22"/>
      <c r="R24" s="84"/>
      <c r="S24" s="65"/>
      <c r="T24" s="65"/>
      <c r="U24" s="65"/>
      <c r="V24" s="65"/>
      <c r="W24" s="63"/>
      <c r="X24" s="26"/>
      <c r="Y24" s="21"/>
      <c r="Z24" s="21"/>
      <c r="AA24" s="21"/>
      <c r="AB24" s="21"/>
      <c r="AC24" s="22"/>
    </row>
    <row r="25" spans="1:30" ht="20.25" hidden="1" customHeight="1">
      <c r="A25" s="19"/>
      <c r="B25" s="91"/>
      <c r="C25" s="25">
        <f t="shared" si="1"/>
        <v>0</v>
      </c>
      <c r="D25" s="15">
        <f t="shared" si="2"/>
        <v>0</v>
      </c>
      <c r="E25" s="63" t="e">
        <f t="shared" si="0"/>
        <v>#DIV/0!</v>
      </c>
      <c r="F25" s="84"/>
      <c r="G25" s="65"/>
      <c r="H25" s="65"/>
      <c r="I25" s="65"/>
      <c r="J25" s="65"/>
      <c r="K25" s="63"/>
      <c r="L25" s="26"/>
      <c r="M25" s="21"/>
      <c r="N25" s="21"/>
      <c r="O25" s="21"/>
      <c r="P25" s="21"/>
      <c r="Q25" s="22"/>
      <c r="R25" s="84"/>
      <c r="S25" s="65"/>
      <c r="T25" s="65"/>
      <c r="U25" s="65"/>
      <c r="V25" s="65"/>
      <c r="W25" s="63"/>
      <c r="X25" s="26"/>
      <c r="Y25" s="21"/>
      <c r="Z25" s="21"/>
      <c r="AA25" s="21"/>
      <c r="AB25" s="21"/>
      <c r="AC25" s="22"/>
    </row>
    <row r="26" spans="1:30" ht="20.25" hidden="1" customHeight="1">
      <c r="A26" s="19"/>
      <c r="B26" s="91"/>
      <c r="C26" s="25">
        <f t="shared" si="1"/>
        <v>0</v>
      </c>
      <c r="D26" s="15">
        <f t="shared" si="2"/>
        <v>0</v>
      </c>
      <c r="E26" s="63" t="e">
        <f t="shared" si="0"/>
        <v>#DIV/0!</v>
      </c>
      <c r="F26" s="84"/>
      <c r="G26" s="65"/>
      <c r="H26" s="65"/>
      <c r="I26" s="65"/>
      <c r="J26" s="65"/>
      <c r="K26" s="63"/>
      <c r="L26" s="26"/>
      <c r="M26" s="21"/>
      <c r="N26" s="21"/>
      <c r="O26" s="21"/>
      <c r="P26" s="21"/>
      <c r="Q26" s="22"/>
      <c r="R26" s="84"/>
      <c r="S26" s="65"/>
      <c r="T26" s="65"/>
      <c r="U26" s="65"/>
      <c r="V26" s="65"/>
      <c r="W26" s="63"/>
      <c r="X26" s="26"/>
      <c r="Y26" s="21"/>
      <c r="Z26" s="21"/>
      <c r="AA26" s="21"/>
      <c r="AB26" s="21"/>
      <c r="AC26" s="22"/>
    </row>
    <row r="27" spans="1:30" ht="20.25" hidden="1" customHeight="1">
      <c r="A27" s="19"/>
      <c r="B27" s="91"/>
      <c r="C27" s="25">
        <f t="shared" si="1"/>
        <v>0</v>
      </c>
      <c r="D27" s="15">
        <f t="shared" si="2"/>
        <v>0</v>
      </c>
      <c r="E27" s="63" t="e">
        <f t="shared" si="0"/>
        <v>#DIV/0!</v>
      </c>
      <c r="F27" s="84"/>
      <c r="G27" s="65"/>
      <c r="H27" s="65"/>
      <c r="I27" s="65"/>
      <c r="J27" s="65"/>
      <c r="K27" s="63"/>
      <c r="L27" s="26"/>
      <c r="M27" s="21"/>
      <c r="N27" s="21"/>
      <c r="O27" s="21"/>
      <c r="P27" s="21"/>
      <c r="Q27" s="22"/>
      <c r="R27" s="84"/>
      <c r="S27" s="65"/>
      <c r="T27" s="65"/>
      <c r="U27" s="65"/>
      <c r="V27" s="65"/>
      <c r="W27" s="63"/>
      <c r="X27" s="26"/>
      <c r="Y27" s="21"/>
      <c r="Z27" s="21"/>
      <c r="AA27" s="21"/>
      <c r="AB27" s="21"/>
      <c r="AC27" s="22"/>
    </row>
    <row r="28" spans="1:30" ht="20.25" hidden="1" customHeight="1">
      <c r="A28" s="19"/>
      <c r="B28" s="91"/>
      <c r="C28" s="25">
        <f t="shared" si="1"/>
        <v>0</v>
      </c>
      <c r="D28" s="15">
        <f t="shared" si="2"/>
        <v>0</v>
      </c>
      <c r="E28" s="63" t="e">
        <f t="shared" si="0"/>
        <v>#DIV/0!</v>
      </c>
      <c r="F28" s="84"/>
      <c r="G28" s="65"/>
      <c r="H28" s="65"/>
      <c r="I28" s="65"/>
      <c r="J28" s="65"/>
      <c r="K28" s="63"/>
      <c r="L28" s="26"/>
      <c r="M28" s="21"/>
      <c r="N28" s="21"/>
      <c r="O28" s="21"/>
      <c r="P28" s="21"/>
      <c r="Q28" s="22"/>
      <c r="R28" s="84"/>
      <c r="S28" s="65"/>
      <c r="T28" s="65"/>
      <c r="U28" s="65"/>
      <c r="V28" s="65"/>
      <c r="W28" s="63"/>
      <c r="X28" s="26"/>
      <c r="Y28" s="21"/>
      <c r="Z28" s="21"/>
      <c r="AA28" s="21"/>
      <c r="AB28" s="21"/>
      <c r="AC28" s="22"/>
    </row>
    <row r="29" spans="1:30" ht="20.25" hidden="1" customHeight="1">
      <c r="A29" s="19"/>
      <c r="B29" s="91"/>
      <c r="C29" s="25">
        <f t="shared" si="1"/>
        <v>0</v>
      </c>
      <c r="D29" s="15">
        <f t="shared" si="2"/>
        <v>0</v>
      </c>
      <c r="E29" s="63" t="e">
        <f t="shared" si="0"/>
        <v>#DIV/0!</v>
      </c>
      <c r="F29" s="84"/>
      <c r="G29" s="65"/>
      <c r="H29" s="65"/>
      <c r="I29" s="65"/>
      <c r="J29" s="65"/>
      <c r="K29" s="63"/>
      <c r="L29" s="26"/>
      <c r="M29" s="21"/>
      <c r="N29" s="21"/>
      <c r="O29" s="21"/>
      <c r="P29" s="21"/>
      <c r="Q29" s="22"/>
      <c r="R29" s="84"/>
      <c r="S29" s="65"/>
      <c r="T29" s="65"/>
      <c r="U29" s="65"/>
      <c r="V29" s="65"/>
      <c r="W29" s="63"/>
      <c r="X29" s="26"/>
      <c r="Y29" s="21"/>
      <c r="Z29" s="21"/>
      <c r="AA29" s="21"/>
      <c r="AB29" s="21"/>
      <c r="AC29" s="22"/>
    </row>
    <row r="30" spans="1:30" ht="20.25" hidden="1" customHeight="1">
      <c r="A30" s="19"/>
      <c r="B30" s="91"/>
      <c r="C30" s="25">
        <f t="shared" si="1"/>
        <v>0</v>
      </c>
      <c r="D30" s="15">
        <f t="shared" si="2"/>
        <v>0</v>
      </c>
      <c r="E30" s="63" t="e">
        <f t="shared" si="0"/>
        <v>#DIV/0!</v>
      </c>
      <c r="F30" s="84"/>
      <c r="G30" s="65"/>
      <c r="H30" s="65"/>
      <c r="I30" s="65"/>
      <c r="J30" s="65"/>
      <c r="K30" s="63"/>
      <c r="L30" s="26"/>
      <c r="M30" s="21"/>
      <c r="N30" s="21"/>
      <c r="O30" s="21"/>
      <c r="P30" s="21"/>
      <c r="Q30" s="22"/>
      <c r="R30" s="84"/>
      <c r="S30" s="65"/>
      <c r="T30" s="65"/>
      <c r="U30" s="65"/>
      <c r="V30" s="65"/>
      <c r="W30" s="63"/>
      <c r="X30" s="26"/>
      <c r="Y30" s="21"/>
      <c r="Z30" s="21"/>
      <c r="AA30" s="21"/>
      <c r="AB30" s="21"/>
      <c r="AC30" s="22"/>
    </row>
    <row r="31" spans="1:30" ht="20.25" hidden="1" customHeight="1">
      <c r="A31" s="19"/>
      <c r="B31" s="92"/>
      <c r="C31" s="25">
        <f t="shared" si="1"/>
        <v>0</v>
      </c>
      <c r="D31" s="15">
        <f t="shared" si="2"/>
        <v>0</v>
      </c>
      <c r="E31" s="63"/>
      <c r="F31" s="84"/>
      <c r="G31" s="65"/>
      <c r="H31" s="65"/>
      <c r="I31" s="65"/>
      <c r="J31" s="65"/>
      <c r="K31" s="63"/>
      <c r="L31" s="26"/>
      <c r="M31" s="21"/>
      <c r="N31" s="21"/>
      <c r="O31" s="21"/>
      <c r="P31" s="21"/>
      <c r="Q31" s="22"/>
      <c r="R31" s="84"/>
      <c r="S31" s="65"/>
      <c r="T31" s="65"/>
      <c r="U31" s="65"/>
      <c r="V31" s="65"/>
      <c r="W31" s="63"/>
      <c r="X31" s="26"/>
      <c r="Y31" s="21"/>
      <c r="Z31" s="21"/>
      <c r="AA31" s="21"/>
      <c r="AB31" s="21"/>
      <c r="AC31" s="22"/>
    </row>
    <row r="32" spans="1:30" ht="34.5" hidden="1" customHeight="1">
      <c r="A32" s="24" t="s">
        <v>38</v>
      </c>
      <c r="B32" s="80" t="s">
        <v>39</v>
      </c>
      <c r="C32" s="25">
        <f t="shared" si="1"/>
        <v>0</v>
      </c>
      <c r="D32" s="15">
        <f t="shared" si="2"/>
        <v>0</v>
      </c>
      <c r="E32" s="18" t="e">
        <f t="shared" si="0"/>
        <v>#DIV/0!</v>
      </c>
      <c r="F32" s="16"/>
      <c r="G32" s="17"/>
      <c r="H32" s="17"/>
      <c r="I32" s="17"/>
      <c r="J32" s="17"/>
      <c r="K32" s="18"/>
      <c r="L32" s="59"/>
      <c r="M32" s="17"/>
      <c r="N32" s="17"/>
      <c r="O32" s="17"/>
      <c r="P32" s="17"/>
      <c r="Q32" s="18"/>
      <c r="R32" s="16"/>
      <c r="S32" s="17"/>
      <c r="T32" s="17"/>
      <c r="U32" s="17"/>
      <c r="V32" s="17"/>
      <c r="W32" s="18"/>
      <c r="X32" s="59"/>
      <c r="Y32" s="17"/>
      <c r="Z32" s="17"/>
      <c r="AA32" s="17"/>
      <c r="AB32" s="17"/>
      <c r="AC32" s="18"/>
    </row>
    <row r="33" spans="1:30" ht="25.5" hidden="1" customHeight="1">
      <c r="A33" s="24" t="s">
        <v>40</v>
      </c>
      <c r="B33" s="80" t="s">
        <v>41</v>
      </c>
      <c r="C33" s="25">
        <f t="shared" si="1"/>
        <v>0</v>
      </c>
      <c r="D33" s="15">
        <f t="shared" si="2"/>
        <v>0</v>
      </c>
      <c r="E33" s="18" t="e">
        <f t="shared" si="0"/>
        <v>#DIV/0!</v>
      </c>
      <c r="F33" s="16"/>
      <c r="G33" s="17"/>
      <c r="H33" s="17"/>
      <c r="I33" s="17"/>
      <c r="J33" s="17"/>
      <c r="K33" s="18"/>
      <c r="L33" s="59"/>
      <c r="M33" s="17"/>
      <c r="N33" s="17"/>
      <c r="O33" s="17"/>
      <c r="P33" s="17"/>
      <c r="Q33" s="18"/>
      <c r="R33" s="16"/>
      <c r="S33" s="17"/>
      <c r="T33" s="17"/>
      <c r="U33" s="17"/>
      <c r="V33" s="17"/>
      <c r="W33" s="18"/>
      <c r="X33" s="59"/>
      <c r="Y33" s="17"/>
      <c r="Z33" s="17"/>
      <c r="AA33" s="17"/>
      <c r="AB33" s="17"/>
      <c r="AC33" s="18"/>
    </row>
    <row r="34" spans="1:30" ht="38.25" customHeight="1">
      <c r="A34" s="24" t="s">
        <v>42</v>
      </c>
      <c r="B34" s="80" t="s">
        <v>43</v>
      </c>
      <c r="C34" s="25">
        <f t="shared" si="1"/>
        <v>382.94880999999992</v>
      </c>
      <c r="D34" s="15">
        <f t="shared" si="2"/>
        <v>307.13942000000003</v>
      </c>
      <c r="E34" s="18">
        <f t="shared" si="0"/>
        <v>80.20377971666764</v>
      </c>
      <c r="F34" s="16">
        <f>SUM(F35:F58)</f>
        <v>5.1738400000000011</v>
      </c>
      <c r="G34" s="16">
        <f t="shared" ref="G34:W34" si="4">SUM(G35:G58)</f>
        <v>4.9888399999999997</v>
      </c>
      <c r="H34" s="16">
        <f>SUM(H35:H58)</f>
        <v>1.27484</v>
      </c>
      <c r="I34" s="16">
        <f t="shared" si="4"/>
        <v>0.86659999999999993</v>
      </c>
      <c r="J34" s="16">
        <f t="shared" si="4"/>
        <v>25.738129999999998</v>
      </c>
      <c r="K34" s="16">
        <f t="shared" si="4"/>
        <v>1.17072</v>
      </c>
      <c r="L34" s="16">
        <f>SUM(L35:L58)</f>
        <v>4.2748400000000002</v>
      </c>
      <c r="M34" s="16">
        <f t="shared" si="4"/>
        <v>1.2348400000000002</v>
      </c>
      <c r="N34" s="16">
        <f t="shared" si="4"/>
        <v>66.274839999999998</v>
      </c>
      <c r="O34" s="16">
        <f t="shared" si="4"/>
        <v>63.038380000000004</v>
      </c>
      <c r="P34" s="16">
        <f t="shared" si="4"/>
        <v>4.7748400000000002</v>
      </c>
      <c r="Q34" s="16">
        <f t="shared" si="4"/>
        <v>1.22984</v>
      </c>
      <c r="R34" s="16">
        <f t="shared" si="4"/>
        <v>2.88428</v>
      </c>
      <c r="S34" s="16">
        <f t="shared" si="4"/>
        <v>2.6353199999999997</v>
      </c>
      <c r="T34" s="16">
        <f t="shared" si="4"/>
        <v>268.16283999999996</v>
      </c>
      <c r="U34" s="16">
        <f t="shared" si="4"/>
        <v>9.5423600000000004</v>
      </c>
      <c r="V34" s="16">
        <f t="shared" si="4"/>
        <v>1.3348399999999998</v>
      </c>
      <c r="W34" s="16">
        <f t="shared" si="4"/>
        <v>154.65344000000002</v>
      </c>
      <c r="X34" s="16">
        <f t="shared" ref="X34:AB34" si="5">SUM(X35:X53)</f>
        <v>1.27484</v>
      </c>
      <c r="Y34" s="16">
        <f t="shared" si="5"/>
        <v>1.6157200000000003</v>
      </c>
      <c r="Z34" s="16">
        <f t="shared" si="5"/>
        <v>1.21184</v>
      </c>
      <c r="AA34" s="16">
        <f>SUM(AA35:AA58)</f>
        <v>30.072810000000004</v>
      </c>
      <c r="AB34" s="16">
        <f t="shared" si="5"/>
        <v>0.56884000000000001</v>
      </c>
      <c r="AC34" s="16">
        <f>SUM(AC35:AC58)</f>
        <v>36.090549999999993</v>
      </c>
    </row>
    <row r="35" spans="1:30" ht="23.25" customHeight="1">
      <c r="A35" s="19" t="s">
        <v>44</v>
      </c>
      <c r="B35" s="86" t="s">
        <v>142</v>
      </c>
      <c r="C35" s="25">
        <f t="shared" si="1"/>
        <v>2.9400000000000004</v>
      </c>
      <c r="D35" s="15">
        <f t="shared" si="2"/>
        <v>2.9399999999999995</v>
      </c>
      <c r="E35" s="63">
        <f t="shared" si="0"/>
        <v>99.999999999999972</v>
      </c>
      <c r="F35" s="84">
        <v>0.24</v>
      </c>
      <c r="G35" s="65">
        <f>200/1000</f>
        <v>0.2</v>
      </c>
      <c r="H35" s="65">
        <v>0.24</v>
      </c>
      <c r="I35" s="65">
        <f>200/1000</f>
        <v>0.2</v>
      </c>
      <c r="J35" s="65">
        <v>0.24</v>
      </c>
      <c r="K35" s="63">
        <f>200/1000</f>
        <v>0.2</v>
      </c>
      <c r="L35" s="26">
        <v>0.24</v>
      </c>
      <c r="M35" s="21">
        <f>260/1000</f>
        <v>0.26</v>
      </c>
      <c r="N35" s="65">
        <v>0.24</v>
      </c>
      <c r="O35" s="21">
        <f>260/1000</f>
        <v>0.26</v>
      </c>
      <c r="P35" s="21">
        <v>0.24</v>
      </c>
      <c r="Q35" s="22">
        <v>0.26</v>
      </c>
      <c r="R35" s="65">
        <v>0.24</v>
      </c>
      <c r="S35" s="65">
        <f>260/1000</f>
        <v>0.26</v>
      </c>
      <c r="T35" s="65">
        <v>0.24</v>
      </c>
      <c r="U35" s="65">
        <f>260/1000</f>
        <v>0.26</v>
      </c>
      <c r="V35" s="65">
        <v>0.3</v>
      </c>
      <c r="W35" s="63">
        <f>260/1000</f>
        <v>0.26</v>
      </c>
      <c r="X35" s="26">
        <v>0.24</v>
      </c>
      <c r="Y35" s="21">
        <f>260/1000</f>
        <v>0.26</v>
      </c>
      <c r="Z35" s="21">
        <v>0.24</v>
      </c>
      <c r="AA35" s="21">
        <f>260/1000</f>
        <v>0.26</v>
      </c>
      <c r="AB35" s="21">
        <v>0.24</v>
      </c>
      <c r="AC35" s="22">
        <v>0.26</v>
      </c>
      <c r="AD35" s="402"/>
    </row>
    <row r="36" spans="1:30" ht="21" customHeight="1">
      <c r="A36" s="19" t="s">
        <v>45</v>
      </c>
      <c r="B36" s="86" t="s">
        <v>183</v>
      </c>
      <c r="C36" s="25">
        <f t="shared" si="1"/>
        <v>3.899</v>
      </c>
      <c r="D36" s="15">
        <f t="shared" si="2"/>
        <v>3.899</v>
      </c>
      <c r="E36" s="63">
        <f t="shared" si="0"/>
        <v>100</v>
      </c>
      <c r="F36" s="84">
        <v>3.899</v>
      </c>
      <c r="G36" s="65">
        <f>3899/1000</f>
        <v>3.899</v>
      </c>
      <c r="H36" s="65"/>
      <c r="I36" s="65"/>
      <c r="J36" s="65"/>
      <c r="K36" s="63"/>
      <c r="L36" s="26"/>
      <c r="M36" s="21"/>
      <c r="N36" s="65"/>
      <c r="O36" s="21"/>
      <c r="P36" s="21"/>
      <c r="Q36" s="22"/>
      <c r="R36" s="65"/>
      <c r="S36" s="65"/>
      <c r="T36" s="65"/>
      <c r="U36" s="65"/>
      <c r="V36" s="65"/>
      <c r="W36" s="63"/>
      <c r="X36" s="26"/>
      <c r="Y36" s="21"/>
      <c r="Z36" s="21"/>
      <c r="AA36" s="21"/>
      <c r="AB36" s="21"/>
      <c r="AC36" s="22"/>
      <c r="AD36" s="402"/>
    </row>
    <row r="37" spans="1:30" s="402" customFormat="1" ht="20.25" hidden="1" customHeight="1">
      <c r="A37" s="401" t="s">
        <v>46</v>
      </c>
      <c r="B37" s="86" t="s">
        <v>168</v>
      </c>
      <c r="C37" s="25">
        <f t="shared" si="1"/>
        <v>0</v>
      </c>
      <c r="D37" s="15">
        <f t="shared" si="2"/>
        <v>0</v>
      </c>
      <c r="E37" s="63" t="e">
        <f t="shared" si="0"/>
        <v>#DIV/0!</v>
      </c>
      <c r="F37" s="84"/>
      <c r="G37" s="65"/>
      <c r="H37" s="65"/>
      <c r="I37" s="65"/>
      <c r="J37" s="65"/>
      <c r="K37" s="63"/>
      <c r="L37" s="64"/>
      <c r="M37" s="65"/>
      <c r="N37" s="65"/>
      <c r="O37" s="65"/>
      <c r="P37" s="65"/>
      <c r="Q37" s="63"/>
      <c r="R37" s="65"/>
      <c r="S37" s="65"/>
      <c r="T37" s="65"/>
      <c r="U37" s="65"/>
      <c r="V37" s="65"/>
      <c r="W37" s="63"/>
      <c r="X37" s="64"/>
      <c r="Y37" s="65"/>
      <c r="Z37" s="65"/>
      <c r="AA37" s="65"/>
      <c r="AB37" s="65"/>
      <c r="AC37" s="63"/>
    </row>
    <row r="38" spans="1:30" ht="21.75" customHeight="1">
      <c r="A38" s="19" t="s">
        <v>48</v>
      </c>
      <c r="B38" s="88" t="s">
        <v>137</v>
      </c>
      <c r="C38" s="25">
        <f t="shared" si="1"/>
        <v>1.60944</v>
      </c>
      <c r="D38" s="15">
        <f t="shared" si="2"/>
        <v>1.60944</v>
      </c>
      <c r="E38" s="63">
        <f>D38/C38*100</f>
        <v>100</v>
      </c>
      <c r="F38" s="84"/>
      <c r="G38" s="65"/>
      <c r="H38" s="65"/>
      <c r="I38" s="65"/>
      <c r="J38" s="65"/>
      <c r="K38" s="63"/>
      <c r="L38" s="26"/>
      <c r="M38" s="21"/>
      <c r="N38" s="65"/>
      <c r="O38" s="21"/>
      <c r="P38" s="21"/>
      <c r="Q38" s="22"/>
      <c r="R38" s="65">
        <v>1.60944</v>
      </c>
      <c r="S38" s="65">
        <f>1609.44/1000</f>
        <v>1.60944</v>
      </c>
      <c r="T38" s="65"/>
      <c r="U38" s="65"/>
      <c r="V38" s="65"/>
      <c r="W38" s="63"/>
      <c r="X38" s="26"/>
      <c r="Y38" s="21"/>
      <c r="Z38" s="21"/>
      <c r="AA38" s="21"/>
      <c r="AB38" s="21"/>
      <c r="AC38" s="22"/>
      <c r="AD38" s="402"/>
    </row>
    <row r="39" spans="1:30" s="402" customFormat="1" ht="87" customHeight="1">
      <c r="A39" s="401" t="s">
        <v>49</v>
      </c>
      <c r="B39" s="93" t="s">
        <v>144</v>
      </c>
      <c r="C39" s="25">
        <f t="shared" si="1"/>
        <v>2.4580799999999994</v>
      </c>
      <c r="D39" s="15">
        <f t="shared" si="2"/>
        <v>2.4484000000000004</v>
      </c>
      <c r="E39" s="63">
        <f t="shared" si="0"/>
        <v>99.606196706372501</v>
      </c>
      <c r="F39" s="84">
        <v>0.20483999999999999</v>
      </c>
      <c r="G39" s="65">
        <f>204.84/1000</f>
        <v>0.20483999999999999</v>
      </c>
      <c r="H39" s="65">
        <v>0.20483999999999999</v>
      </c>
      <c r="I39" s="65">
        <f>204.84/1000</f>
        <v>0.20483999999999999</v>
      </c>
      <c r="J39" s="65">
        <v>0.20483999999999999</v>
      </c>
      <c r="K39" s="63">
        <f>204.84/1000</f>
        <v>0.20483999999999999</v>
      </c>
      <c r="L39" s="64">
        <v>0.20483999999999999</v>
      </c>
      <c r="M39" s="65">
        <f>204.84/1000</f>
        <v>0.20483999999999999</v>
      </c>
      <c r="N39" s="65">
        <v>0.20483999999999999</v>
      </c>
      <c r="O39" s="65">
        <f>204.84/1000</f>
        <v>0.20483999999999999</v>
      </c>
      <c r="P39" s="65">
        <v>0.20483999999999999</v>
      </c>
      <c r="Q39" s="63">
        <f>204.84/1000</f>
        <v>0.20483999999999999</v>
      </c>
      <c r="R39" s="65">
        <v>0.20483999999999999</v>
      </c>
      <c r="S39" s="65"/>
      <c r="T39" s="65">
        <v>0.20483999999999999</v>
      </c>
      <c r="U39" s="65">
        <f>(204.84+204.84)/1000</f>
        <v>0.40967999999999999</v>
      </c>
      <c r="V39" s="65">
        <v>0.20483999999999999</v>
      </c>
      <c r="W39" s="63">
        <f>204.84/1000</f>
        <v>0.20483999999999999</v>
      </c>
      <c r="X39" s="64">
        <v>0.20483999999999999</v>
      </c>
      <c r="Y39" s="65">
        <f>204.84/1000</f>
        <v>0.20483999999999999</v>
      </c>
      <c r="Z39" s="65">
        <v>0.20483999999999999</v>
      </c>
      <c r="AA39" s="65">
        <v>0.2</v>
      </c>
      <c r="AB39" s="65">
        <v>0.20483999999999999</v>
      </c>
      <c r="AC39" s="63">
        <v>0.2</v>
      </c>
    </row>
    <row r="40" spans="1:30" s="402" customFormat="1" ht="82.5" customHeight="1">
      <c r="A40" s="401" t="s">
        <v>50</v>
      </c>
      <c r="B40" s="93" t="s">
        <v>145</v>
      </c>
      <c r="C40" s="25">
        <f t="shared" si="1"/>
        <v>4.62</v>
      </c>
      <c r="D40" s="15">
        <f t="shared" si="2"/>
        <v>4.6349999999999998</v>
      </c>
      <c r="E40" s="63">
        <f t="shared" si="0"/>
        <v>100.32467532467533</v>
      </c>
      <c r="F40" s="84">
        <v>0.41599999999999998</v>
      </c>
      <c r="G40" s="65">
        <f>385/1000</f>
        <v>0.38500000000000001</v>
      </c>
      <c r="H40" s="65">
        <v>0.41599999999999998</v>
      </c>
      <c r="I40" s="65"/>
      <c r="J40" s="65">
        <v>0.41599999999999998</v>
      </c>
      <c r="K40" s="63">
        <f>385/1000</f>
        <v>0.38500000000000001</v>
      </c>
      <c r="L40" s="64">
        <v>0.41599999999999998</v>
      </c>
      <c r="M40" s="65">
        <v>0.39</v>
      </c>
      <c r="N40" s="65">
        <v>0.41599999999999998</v>
      </c>
      <c r="O40" s="65">
        <v>0.78</v>
      </c>
      <c r="P40" s="65">
        <v>0.41599999999999998</v>
      </c>
      <c r="Q40" s="63">
        <f>385/1000</f>
        <v>0.38500000000000001</v>
      </c>
      <c r="R40" s="65">
        <v>0.41599999999999998</v>
      </c>
      <c r="S40" s="65">
        <f>385/1000</f>
        <v>0.38500000000000001</v>
      </c>
      <c r="T40" s="65">
        <v>0.41599999999999998</v>
      </c>
      <c r="U40" s="65">
        <f>385/1000</f>
        <v>0.38500000000000001</v>
      </c>
      <c r="V40" s="65">
        <v>0.41599999999999998</v>
      </c>
      <c r="W40" s="63"/>
      <c r="X40" s="64">
        <v>0.41599999999999998</v>
      </c>
      <c r="Y40" s="65">
        <f>(385+385)/1000</f>
        <v>0.77</v>
      </c>
      <c r="Z40" s="65">
        <v>0.41599999999999998</v>
      </c>
      <c r="AA40" s="65">
        <f>385/1000</f>
        <v>0.38500000000000001</v>
      </c>
      <c r="AB40" s="65">
        <v>4.3999999999999997E-2</v>
      </c>
      <c r="AC40" s="63">
        <f>385/1000</f>
        <v>0.38500000000000001</v>
      </c>
    </row>
    <row r="41" spans="1:30" s="402" customFormat="1" ht="37.5" customHeight="1">
      <c r="A41" s="401" t="s">
        <v>51</v>
      </c>
      <c r="B41" s="93" t="s">
        <v>180</v>
      </c>
      <c r="C41" s="25">
        <f t="shared" si="1"/>
        <v>3.6000000000000005</v>
      </c>
      <c r="D41" s="15">
        <f t="shared" si="2"/>
        <v>3.5999999999999992</v>
      </c>
      <c r="E41" s="63">
        <f t="shared" si="0"/>
        <v>99.999999999999972</v>
      </c>
      <c r="F41" s="84">
        <v>0.33300000000000002</v>
      </c>
      <c r="G41" s="65">
        <f>300/1000</f>
        <v>0.3</v>
      </c>
      <c r="H41" s="65">
        <v>0.33300000000000002</v>
      </c>
      <c r="I41" s="65">
        <f>300/1000</f>
        <v>0.3</v>
      </c>
      <c r="J41" s="65">
        <v>0.33300000000000002</v>
      </c>
      <c r="K41" s="63">
        <f>300/1000</f>
        <v>0.3</v>
      </c>
      <c r="L41" s="64">
        <v>0.33300000000000002</v>
      </c>
      <c r="M41" s="65">
        <v>0.3</v>
      </c>
      <c r="N41" s="65">
        <v>0.33300000000000002</v>
      </c>
      <c r="O41" s="65">
        <v>0.3</v>
      </c>
      <c r="P41" s="65">
        <v>0.33300000000000002</v>
      </c>
      <c r="Q41" s="63">
        <v>0.3</v>
      </c>
      <c r="R41" s="65">
        <v>0.33300000000000002</v>
      </c>
      <c r="S41" s="65">
        <f>300/1000</f>
        <v>0.3</v>
      </c>
      <c r="T41" s="65">
        <v>0.33300000000000002</v>
      </c>
      <c r="U41" s="65">
        <f>300/1000</f>
        <v>0.3</v>
      </c>
      <c r="V41" s="65">
        <v>0.33300000000000002</v>
      </c>
      <c r="W41" s="63">
        <f>300/1000</f>
        <v>0.3</v>
      </c>
      <c r="X41" s="64">
        <v>0.33300000000000002</v>
      </c>
      <c r="Y41" s="65">
        <f>300/1000</f>
        <v>0.3</v>
      </c>
      <c r="Z41" s="65">
        <v>0.27</v>
      </c>
      <c r="AA41" s="65">
        <v>0.3</v>
      </c>
      <c r="AB41" s="65">
        <v>0</v>
      </c>
      <c r="AC41" s="63">
        <f>300/1000</f>
        <v>0.3</v>
      </c>
    </row>
    <row r="42" spans="1:30" s="402" customFormat="1" ht="37.5" hidden="1" customHeight="1">
      <c r="A42" s="401" t="s">
        <v>52</v>
      </c>
      <c r="B42" s="116" t="s">
        <v>184</v>
      </c>
      <c r="C42" s="25">
        <f t="shared" si="1"/>
        <v>0</v>
      </c>
      <c r="D42" s="15">
        <f t="shared" si="2"/>
        <v>0</v>
      </c>
      <c r="E42" s="63" t="e">
        <f t="shared" si="0"/>
        <v>#DIV/0!</v>
      </c>
      <c r="F42" s="84">
        <v>0</v>
      </c>
      <c r="G42" s="65"/>
      <c r="H42" s="65">
        <v>0</v>
      </c>
      <c r="I42" s="65"/>
      <c r="J42" s="65">
        <v>0</v>
      </c>
      <c r="K42" s="63"/>
      <c r="L42" s="64">
        <v>0</v>
      </c>
      <c r="M42" s="65"/>
      <c r="N42" s="65">
        <v>0</v>
      </c>
      <c r="O42" s="65"/>
      <c r="P42" s="65">
        <v>0</v>
      </c>
      <c r="Q42" s="63"/>
      <c r="R42" s="65">
        <v>0</v>
      </c>
      <c r="S42" s="65"/>
      <c r="T42" s="65">
        <v>0</v>
      </c>
      <c r="U42" s="65"/>
      <c r="V42" s="65"/>
      <c r="W42" s="63"/>
      <c r="X42" s="64"/>
      <c r="Y42" s="65"/>
      <c r="Z42" s="65"/>
      <c r="AA42" s="65"/>
      <c r="AB42" s="65"/>
      <c r="AC42" s="63"/>
    </row>
    <row r="43" spans="1:30" s="402" customFormat="1" ht="42" hidden="1" customHeight="1">
      <c r="A43" s="401" t="s">
        <v>53</v>
      </c>
      <c r="B43" s="94" t="s">
        <v>354</v>
      </c>
      <c r="C43" s="25">
        <f t="shared" si="1"/>
        <v>0</v>
      </c>
      <c r="D43" s="15">
        <f t="shared" si="2"/>
        <v>0</v>
      </c>
      <c r="E43" s="63" t="e">
        <f t="shared" si="0"/>
        <v>#DIV/0!</v>
      </c>
      <c r="F43" s="84"/>
      <c r="G43" s="65"/>
      <c r="H43" s="65"/>
      <c r="I43" s="65"/>
      <c r="J43" s="65"/>
      <c r="K43" s="63"/>
      <c r="L43" s="64"/>
      <c r="M43" s="65"/>
      <c r="N43" s="65"/>
      <c r="O43" s="65"/>
      <c r="P43" s="65"/>
      <c r="Q43" s="63"/>
      <c r="R43" s="65"/>
      <c r="S43" s="65"/>
      <c r="T43" s="65"/>
      <c r="U43" s="65"/>
      <c r="V43" s="65"/>
      <c r="W43" s="63"/>
      <c r="X43" s="64"/>
      <c r="Y43" s="65"/>
      <c r="Z43" s="65"/>
      <c r="AA43" s="65"/>
      <c r="AB43" s="65"/>
      <c r="AC43" s="63"/>
    </row>
    <row r="44" spans="1:30" ht="31.5" customHeight="1">
      <c r="A44" s="19" t="s">
        <v>403</v>
      </c>
      <c r="B44" s="88" t="s">
        <v>134</v>
      </c>
      <c r="C44" s="25">
        <f t="shared" si="1"/>
        <v>2.8879999999999999</v>
      </c>
      <c r="D44" s="15">
        <f t="shared" si="2"/>
        <v>2.8879999999999999</v>
      </c>
      <c r="E44" s="63">
        <f>D44/C44*100</f>
        <v>100</v>
      </c>
      <c r="F44" s="84"/>
      <c r="G44" s="65"/>
      <c r="H44" s="65"/>
      <c r="I44" s="65"/>
      <c r="J44" s="65"/>
      <c r="K44" s="63"/>
      <c r="L44" s="26"/>
      <c r="M44" s="21"/>
      <c r="N44" s="65"/>
      <c r="O44" s="21"/>
      <c r="P44" s="21"/>
      <c r="Q44" s="22"/>
      <c r="R44" s="65"/>
      <c r="S44" s="65"/>
      <c r="T44" s="65">
        <v>2.8879999999999999</v>
      </c>
      <c r="U44" s="65"/>
      <c r="V44" s="65"/>
      <c r="W44" s="63">
        <f>2888/1000</f>
        <v>2.8879999999999999</v>
      </c>
      <c r="X44" s="26"/>
      <c r="Y44" s="21"/>
      <c r="Z44" s="21"/>
      <c r="AA44" s="21"/>
      <c r="AB44" s="21"/>
      <c r="AC44" s="22"/>
      <c r="AD44" s="402"/>
    </row>
    <row r="45" spans="1:30" ht="23.25" customHeight="1">
      <c r="A45" s="19" t="s">
        <v>55</v>
      </c>
      <c r="B45" s="88" t="s">
        <v>169</v>
      </c>
      <c r="C45" s="25">
        <f t="shared" si="1"/>
        <v>0.97099999999999986</v>
      </c>
      <c r="D45" s="15">
        <f t="shared" si="2"/>
        <v>0.96703999999999968</v>
      </c>
      <c r="E45" s="63">
        <f>D45/C45*100</f>
        <v>99.592173017507704</v>
      </c>
      <c r="F45" s="84">
        <v>8.1000000000000003E-2</v>
      </c>
      <c r="G45" s="65"/>
      <c r="H45" s="65">
        <v>8.1000000000000003E-2</v>
      </c>
      <c r="I45" s="65">
        <f>161.76/1000</f>
        <v>0.16175999999999999</v>
      </c>
      <c r="J45" s="65">
        <v>8.1000000000000003E-2</v>
      </c>
      <c r="K45" s="63">
        <f>80.88/1000</f>
        <v>8.0879999999999994E-2</v>
      </c>
      <c r="L45" s="26">
        <v>8.1000000000000003E-2</v>
      </c>
      <c r="M45" s="21">
        <v>0.08</v>
      </c>
      <c r="N45" s="21">
        <v>8.1000000000000003E-2</v>
      </c>
      <c r="O45" s="21">
        <v>0.08</v>
      </c>
      <c r="P45" s="21">
        <v>8.1000000000000003E-2</v>
      </c>
      <c r="Q45" s="22">
        <v>0.08</v>
      </c>
      <c r="R45" s="65">
        <v>8.1000000000000003E-2</v>
      </c>
      <c r="S45" s="65">
        <f>80.88/1000</f>
        <v>8.0879999999999994E-2</v>
      </c>
      <c r="T45" s="65">
        <v>8.1000000000000003E-2</v>
      </c>
      <c r="U45" s="65">
        <f>80.88/1000</f>
        <v>8.0879999999999994E-2</v>
      </c>
      <c r="V45" s="65">
        <v>8.1000000000000003E-2</v>
      </c>
      <c r="W45" s="63">
        <f>80.88/1000</f>
        <v>8.0879999999999994E-2</v>
      </c>
      <c r="X45" s="26">
        <v>8.1000000000000003E-2</v>
      </c>
      <c r="Y45" s="21">
        <f>80.88/1000</f>
        <v>8.0879999999999994E-2</v>
      </c>
      <c r="Z45" s="21">
        <v>8.1000000000000003E-2</v>
      </c>
      <c r="AA45" s="21">
        <v>0.08</v>
      </c>
      <c r="AB45" s="21">
        <v>0.08</v>
      </c>
      <c r="AC45" s="22">
        <f>80.88/1000</f>
        <v>8.0879999999999994E-2</v>
      </c>
      <c r="AD45" s="402"/>
    </row>
    <row r="46" spans="1:30" ht="23.25" customHeight="1">
      <c r="A46" s="19" t="s">
        <v>56</v>
      </c>
      <c r="B46" s="116" t="s">
        <v>185</v>
      </c>
      <c r="C46" s="25">
        <f t="shared" si="1"/>
        <v>3.5</v>
      </c>
      <c r="D46" s="15">
        <f t="shared" si="2"/>
        <v>0</v>
      </c>
      <c r="E46" s="63">
        <f>D46/C46*100</f>
        <v>0</v>
      </c>
      <c r="F46" s="84"/>
      <c r="G46" s="65"/>
      <c r="H46" s="65"/>
      <c r="I46" s="65"/>
      <c r="J46" s="65"/>
      <c r="K46" s="63"/>
      <c r="L46" s="26"/>
      <c r="M46" s="21"/>
      <c r="N46" s="21"/>
      <c r="O46" s="21"/>
      <c r="P46" s="21">
        <v>3.5</v>
      </c>
      <c r="Q46" s="22"/>
      <c r="R46" s="65"/>
      <c r="S46" s="65"/>
      <c r="T46" s="65"/>
      <c r="U46" s="65"/>
      <c r="V46" s="65"/>
      <c r="W46" s="63"/>
      <c r="X46" s="26"/>
      <c r="Y46" s="21"/>
      <c r="Z46" s="21"/>
      <c r="AA46" s="21"/>
      <c r="AB46" s="21"/>
      <c r="AC46" s="22"/>
      <c r="AD46" s="402"/>
    </row>
    <row r="47" spans="1:30" ht="23.25" customHeight="1">
      <c r="A47" s="19" t="s">
        <v>57</v>
      </c>
      <c r="B47" s="116" t="s">
        <v>155</v>
      </c>
      <c r="C47" s="25">
        <f t="shared" si="1"/>
        <v>2.6932</v>
      </c>
      <c r="D47" s="15">
        <f t="shared" si="2"/>
        <v>0</v>
      </c>
      <c r="E47" s="63">
        <f>D47/C47*100</f>
        <v>0</v>
      </c>
      <c r="F47" s="84"/>
      <c r="G47" s="65"/>
      <c r="H47" s="65"/>
      <c r="I47" s="65"/>
      <c r="J47" s="65"/>
      <c r="K47" s="63"/>
      <c r="L47" s="26">
        <v>2.6932</v>
      </c>
      <c r="M47" s="21"/>
      <c r="N47" s="21"/>
      <c r="O47" s="21"/>
      <c r="P47" s="21"/>
      <c r="Q47" s="22"/>
      <c r="R47" s="65"/>
      <c r="S47" s="65"/>
      <c r="T47" s="65"/>
      <c r="U47" s="65"/>
      <c r="V47" s="65"/>
      <c r="W47" s="63"/>
      <c r="X47" s="26"/>
      <c r="Y47" s="21"/>
      <c r="Z47" s="21"/>
      <c r="AA47" s="21"/>
      <c r="AB47" s="21"/>
      <c r="AC47" s="22"/>
      <c r="AD47" s="402"/>
    </row>
    <row r="48" spans="1:30" ht="23.25" hidden="1" customHeight="1">
      <c r="A48" s="19" t="s">
        <v>58</v>
      </c>
      <c r="B48" s="116" t="s">
        <v>355</v>
      </c>
      <c r="C48" s="25">
        <f t="shared" si="1"/>
        <v>0</v>
      </c>
      <c r="D48" s="15">
        <f t="shared" si="2"/>
        <v>0</v>
      </c>
      <c r="E48" s="63" t="e">
        <f>D48/C48*100</f>
        <v>#DIV/0!</v>
      </c>
      <c r="F48" s="84"/>
      <c r="G48" s="65"/>
      <c r="H48" s="65"/>
      <c r="I48" s="65"/>
      <c r="J48" s="65"/>
      <c r="K48" s="63"/>
      <c r="L48" s="26"/>
      <c r="M48" s="21"/>
      <c r="N48" s="21"/>
      <c r="O48" s="21"/>
      <c r="P48" s="21"/>
      <c r="Q48" s="22"/>
      <c r="R48" s="64"/>
      <c r="S48" s="65"/>
      <c r="T48" s="65"/>
      <c r="U48" s="65"/>
      <c r="V48" s="65"/>
      <c r="W48" s="63"/>
      <c r="X48" s="26"/>
      <c r="Y48" s="21"/>
      <c r="Z48" s="21"/>
      <c r="AA48" s="21"/>
      <c r="AB48" s="21"/>
      <c r="AC48" s="22"/>
      <c r="AD48" s="402"/>
    </row>
    <row r="49" spans="1:30" ht="31.5">
      <c r="A49" s="19" t="s">
        <v>59</v>
      </c>
      <c r="B49" s="88" t="s">
        <v>356</v>
      </c>
      <c r="C49" s="25">
        <f t="shared" si="1"/>
        <v>20.249749999999999</v>
      </c>
      <c r="D49" s="15">
        <f t="shared" si="2"/>
        <v>0</v>
      </c>
      <c r="E49" s="63">
        <f t="shared" si="0"/>
        <v>0</v>
      </c>
      <c r="F49" s="84"/>
      <c r="G49" s="65"/>
      <c r="H49" s="65"/>
      <c r="I49" s="65"/>
      <c r="J49" s="65"/>
      <c r="K49" s="63"/>
      <c r="L49" s="26"/>
      <c r="M49" s="21"/>
      <c r="N49" s="21">
        <v>20.249749999999999</v>
      </c>
      <c r="O49" s="21"/>
      <c r="P49" s="21"/>
      <c r="Q49" s="22"/>
      <c r="R49" s="84"/>
      <c r="S49" s="65"/>
      <c r="T49" s="65"/>
      <c r="U49" s="65"/>
      <c r="V49" s="65"/>
      <c r="W49" s="63"/>
      <c r="X49" s="26"/>
      <c r="Y49" s="21"/>
      <c r="Z49" s="21"/>
      <c r="AA49" s="21"/>
      <c r="AB49" s="21"/>
      <c r="AC49" s="22"/>
      <c r="AD49" s="402"/>
    </row>
    <row r="50" spans="1:30" ht="31.5">
      <c r="A50" s="19" t="s">
        <v>60</v>
      </c>
      <c r="B50" s="88" t="s">
        <v>186</v>
      </c>
      <c r="C50" s="25">
        <f t="shared" si="1"/>
        <v>7.8</v>
      </c>
      <c r="D50" s="15">
        <f t="shared" si="2"/>
        <v>7.8</v>
      </c>
      <c r="E50" s="63">
        <f t="shared" si="0"/>
        <v>100</v>
      </c>
      <c r="F50" s="84"/>
      <c r="G50" s="65"/>
      <c r="H50" s="65"/>
      <c r="I50" s="65"/>
      <c r="J50" s="65">
        <v>7.8</v>
      </c>
      <c r="K50" s="63"/>
      <c r="L50" s="26"/>
      <c r="M50" s="21"/>
      <c r="N50" s="21"/>
      <c r="O50" s="21"/>
      <c r="P50" s="21"/>
      <c r="Q50" s="22"/>
      <c r="R50" s="84"/>
      <c r="S50" s="65"/>
      <c r="T50" s="65"/>
      <c r="U50" s="65">
        <f>7800/1000</f>
        <v>7.8</v>
      </c>
      <c r="V50" s="65"/>
      <c r="W50" s="63"/>
      <c r="X50" s="26"/>
      <c r="Y50" s="21"/>
      <c r="Z50" s="21"/>
      <c r="AA50" s="21"/>
      <c r="AB50" s="21"/>
      <c r="AC50" s="22"/>
      <c r="AD50" s="402"/>
    </row>
    <row r="51" spans="1:30" ht="18.75" hidden="1">
      <c r="A51" s="19" t="s">
        <v>61</v>
      </c>
      <c r="B51" s="88" t="s">
        <v>357</v>
      </c>
      <c r="C51" s="25">
        <f t="shared" si="1"/>
        <v>0</v>
      </c>
      <c r="D51" s="15">
        <f t="shared" si="2"/>
        <v>0</v>
      </c>
      <c r="E51" s="63" t="e">
        <f t="shared" si="0"/>
        <v>#DIV/0!</v>
      </c>
      <c r="F51" s="84"/>
      <c r="G51" s="65"/>
      <c r="H51" s="65"/>
      <c r="I51" s="65"/>
      <c r="J51" s="65"/>
      <c r="K51" s="63"/>
      <c r="L51" s="26"/>
      <c r="M51" s="21"/>
      <c r="N51" s="21"/>
      <c r="O51" s="21"/>
      <c r="P51" s="21"/>
      <c r="Q51" s="22"/>
      <c r="R51" s="84"/>
      <c r="S51" s="65"/>
      <c r="T51" s="65"/>
      <c r="U51" s="65"/>
      <c r="V51" s="65"/>
      <c r="W51" s="63"/>
      <c r="X51" s="26"/>
      <c r="Y51" s="21"/>
      <c r="Z51" s="21"/>
      <c r="AA51" s="21"/>
      <c r="AB51" s="21"/>
      <c r="AC51" s="22"/>
      <c r="AD51" s="402"/>
    </row>
    <row r="52" spans="1:30" ht="29.25" hidden="1" customHeight="1">
      <c r="A52" s="19" t="s">
        <v>62</v>
      </c>
      <c r="B52" s="95" t="s">
        <v>358</v>
      </c>
      <c r="C52" s="25">
        <f t="shared" si="1"/>
        <v>0</v>
      </c>
      <c r="D52" s="15">
        <f t="shared" si="2"/>
        <v>0</v>
      </c>
      <c r="E52" s="63" t="e">
        <f t="shared" si="0"/>
        <v>#DIV/0!</v>
      </c>
      <c r="F52" s="84"/>
      <c r="G52" s="65"/>
      <c r="H52" s="65"/>
      <c r="I52" s="65"/>
      <c r="J52" s="65"/>
      <c r="K52" s="63"/>
      <c r="L52" s="26"/>
      <c r="M52" s="21"/>
      <c r="N52" s="21"/>
      <c r="O52" s="21"/>
      <c r="P52" s="21"/>
      <c r="Q52" s="22"/>
      <c r="R52" s="84"/>
      <c r="S52" s="65"/>
      <c r="T52" s="65"/>
      <c r="U52" s="65"/>
      <c r="V52" s="65"/>
      <c r="W52" s="63"/>
      <c r="X52" s="26"/>
      <c r="Y52" s="21"/>
      <c r="Z52" s="21"/>
      <c r="AA52" s="21"/>
      <c r="AB52" s="21"/>
      <c r="AC52" s="22"/>
      <c r="AD52" s="402"/>
    </row>
    <row r="53" spans="1:30" ht="29.25" customHeight="1">
      <c r="A53" s="19" t="s">
        <v>63</v>
      </c>
      <c r="B53" s="91" t="s">
        <v>359</v>
      </c>
      <c r="C53" s="25">
        <f t="shared" si="1"/>
        <v>16.66329</v>
      </c>
      <c r="D53" s="15">
        <f t="shared" si="2"/>
        <v>16.66329</v>
      </c>
      <c r="E53" s="63">
        <f t="shared" si="0"/>
        <v>100</v>
      </c>
      <c r="F53" s="84"/>
      <c r="G53" s="65"/>
      <c r="H53" s="65"/>
      <c r="I53" s="65"/>
      <c r="J53" s="65">
        <v>16.66329</v>
      </c>
      <c r="K53" s="63"/>
      <c r="L53" s="26"/>
      <c r="M53" s="21"/>
      <c r="N53" s="21"/>
      <c r="O53" s="21">
        <f>16663.29/1000</f>
        <v>16.66329</v>
      </c>
      <c r="P53" s="21"/>
      <c r="Q53" s="22"/>
      <c r="R53" s="84"/>
      <c r="S53" s="65"/>
      <c r="T53" s="65"/>
      <c r="U53" s="65"/>
      <c r="V53" s="65"/>
      <c r="W53" s="63"/>
      <c r="X53" s="26"/>
      <c r="Y53" s="21"/>
      <c r="Z53" s="21"/>
      <c r="AA53" s="21"/>
      <c r="AB53" s="21"/>
      <c r="AC53" s="22"/>
      <c r="AD53" s="402"/>
    </row>
    <row r="54" spans="1:30" ht="29.25" customHeight="1">
      <c r="A54" s="19" t="s">
        <v>64</v>
      </c>
      <c r="B54" s="375" t="s">
        <v>391</v>
      </c>
      <c r="C54" s="25">
        <f t="shared" si="1"/>
        <v>44.750250000000001</v>
      </c>
      <c r="D54" s="15">
        <f t="shared" si="2"/>
        <v>44.750250000000001</v>
      </c>
      <c r="E54" s="63">
        <f t="shared" si="0"/>
        <v>100</v>
      </c>
      <c r="F54" s="84"/>
      <c r="G54" s="65"/>
      <c r="H54" s="65"/>
      <c r="I54" s="65"/>
      <c r="J54" s="65"/>
      <c r="K54" s="63"/>
      <c r="L54" s="26"/>
      <c r="M54" s="21"/>
      <c r="N54" s="21">
        <v>44.750250000000001</v>
      </c>
      <c r="O54" s="21">
        <f>44750.25/1000</f>
        <v>44.750250000000001</v>
      </c>
      <c r="P54" s="21"/>
      <c r="Q54" s="22"/>
      <c r="R54" s="84"/>
      <c r="S54" s="65"/>
      <c r="T54" s="65"/>
      <c r="U54" s="65"/>
      <c r="V54" s="65"/>
      <c r="W54" s="63"/>
      <c r="X54" s="26"/>
      <c r="Y54" s="21"/>
      <c r="Z54" s="21"/>
      <c r="AA54" s="21"/>
      <c r="AB54" s="21"/>
      <c r="AC54" s="22"/>
      <c r="AD54" s="402"/>
    </row>
    <row r="55" spans="1:30" ht="29.25" customHeight="1">
      <c r="A55" s="19" t="s">
        <v>65</v>
      </c>
      <c r="B55" s="403" t="s">
        <v>404</v>
      </c>
      <c r="C55" s="25">
        <f t="shared" si="1"/>
        <v>199</v>
      </c>
      <c r="D55" s="15">
        <f t="shared" si="2"/>
        <v>150.91972000000001</v>
      </c>
      <c r="E55" s="63">
        <f t="shared" ref="E55:E58" si="6">D55/C55*100</f>
        <v>75.839055276381913</v>
      </c>
      <c r="F55" s="84"/>
      <c r="G55" s="65"/>
      <c r="H55" s="65"/>
      <c r="I55" s="65"/>
      <c r="J55" s="65"/>
      <c r="K55" s="63"/>
      <c r="L55" s="26"/>
      <c r="M55" s="21"/>
      <c r="N55" s="21"/>
      <c r="O55" s="21"/>
      <c r="P55" s="21"/>
      <c r="Q55" s="22"/>
      <c r="R55" s="84"/>
      <c r="S55" s="65"/>
      <c r="T55" s="65">
        <v>199</v>
      </c>
      <c r="U55" s="65"/>
      <c r="V55" s="65"/>
      <c r="W55" s="63">
        <f>150919.72/1000</f>
        <v>150.91972000000001</v>
      </c>
      <c r="X55" s="26"/>
      <c r="Y55" s="21"/>
      <c r="Z55" s="21"/>
      <c r="AA55" s="21"/>
      <c r="AB55" s="21"/>
      <c r="AC55" s="22"/>
      <c r="AD55" s="402"/>
    </row>
    <row r="56" spans="1:30" ht="29.25" customHeight="1">
      <c r="A56" s="19" t="s">
        <v>66</v>
      </c>
      <c r="B56" s="403" t="s">
        <v>405</v>
      </c>
      <c r="C56" s="25">
        <f t="shared" si="1"/>
        <v>35</v>
      </c>
      <c r="D56" s="15">
        <f t="shared" si="2"/>
        <v>34.864669999999997</v>
      </c>
      <c r="E56" s="63">
        <f t="shared" si="6"/>
        <v>99.613342857142854</v>
      </c>
      <c r="F56" s="84"/>
      <c r="G56" s="65"/>
      <c r="H56" s="65"/>
      <c r="I56" s="65"/>
      <c r="J56" s="65"/>
      <c r="K56" s="63"/>
      <c r="L56" s="26"/>
      <c r="M56" s="21"/>
      <c r="N56" s="21"/>
      <c r="O56" s="21"/>
      <c r="P56" s="21"/>
      <c r="Q56" s="22"/>
      <c r="R56" s="84"/>
      <c r="S56" s="65"/>
      <c r="T56" s="65">
        <v>35</v>
      </c>
      <c r="U56" s="65"/>
      <c r="V56" s="65"/>
      <c r="W56" s="63"/>
      <c r="X56" s="26"/>
      <c r="Y56" s="21"/>
      <c r="Z56" s="21"/>
      <c r="AA56" s="21"/>
      <c r="AB56" s="21"/>
      <c r="AC56" s="22">
        <f>34864.67/1000</f>
        <v>34.864669999999997</v>
      </c>
      <c r="AD56" s="402"/>
    </row>
    <row r="57" spans="1:30" ht="29.25" customHeight="1">
      <c r="A57" s="19" t="s">
        <v>67</v>
      </c>
      <c r="B57" s="403" t="s">
        <v>406</v>
      </c>
      <c r="C57" s="25">
        <f t="shared" si="1"/>
        <v>30</v>
      </c>
      <c r="D57" s="15">
        <f t="shared" si="2"/>
        <v>28.847810000000003</v>
      </c>
      <c r="E57" s="63">
        <f t="shared" si="6"/>
        <v>96.159366666666685</v>
      </c>
      <c r="F57" s="84"/>
      <c r="G57" s="65"/>
      <c r="H57" s="65"/>
      <c r="I57" s="65"/>
      <c r="J57" s="65"/>
      <c r="K57" s="63"/>
      <c r="L57" s="26"/>
      <c r="M57" s="21"/>
      <c r="N57" s="21"/>
      <c r="O57" s="21"/>
      <c r="P57" s="21"/>
      <c r="Q57" s="22"/>
      <c r="R57" s="84"/>
      <c r="S57" s="65"/>
      <c r="T57" s="65">
        <v>30</v>
      </c>
      <c r="U57" s="65"/>
      <c r="V57" s="65"/>
      <c r="W57" s="63"/>
      <c r="X57" s="26"/>
      <c r="Y57" s="21"/>
      <c r="Z57" s="21"/>
      <c r="AA57" s="21">
        <f>28847.81/1000</f>
        <v>28.847810000000003</v>
      </c>
      <c r="AB57" s="21"/>
      <c r="AC57" s="22"/>
      <c r="AD57" s="402"/>
    </row>
    <row r="58" spans="1:30" ht="29.25" customHeight="1">
      <c r="A58" s="19" t="s">
        <v>68</v>
      </c>
      <c r="B58" s="404" t="s">
        <v>407</v>
      </c>
      <c r="C58" s="25">
        <f t="shared" si="1"/>
        <v>0.30680000000000002</v>
      </c>
      <c r="D58" s="15">
        <f t="shared" si="2"/>
        <v>0.30680000000000002</v>
      </c>
      <c r="E58" s="63">
        <f t="shared" si="6"/>
        <v>100</v>
      </c>
      <c r="F58" s="84"/>
      <c r="G58" s="65"/>
      <c r="H58" s="65"/>
      <c r="I58" s="65"/>
      <c r="J58" s="65"/>
      <c r="K58" s="63"/>
      <c r="L58" s="26">
        <v>0.30680000000000002</v>
      </c>
      <c r="M58" s="21"/>
      <c r="N58" s="21"/>
      <c r="O58" s="21"/>
      <c r="P58" s="21"/>
      <c r="Q58" s="22"/>
      <c r="R58" s="84"/>
      <c r="S58" s="65"/>
      <c r="T58" s="65"/>
      <c r="U58" s="65">
        <f>306.8/1000</f>
        <v>0.30680000000000002</v>
      </c>
      <c r="V58" s="65"/>
      <c r="W58" s="63"/>
      <c r="X58" s="26"/>
      <c r="Y58" s="21"/>
      <c r="Z58" s="21"/>
      <c r="AA58" s="21"/>
      <c r="AB58" s="21"/>
      <c r="AC58" s="22"/>
      <c r="AD58" s="402"/>
    </row>
    <row r="59" spans="1:30" ht="33.75" customHeight="1">
      <c r="A59" s="24" t="s">
        <v>90</v>
      </c>
      <c r="B59" s="80" t="s">
        <v>91</v>
      </c>
      <c r="C59" s="25">
        <f t="shared" si="1"/>
        <v>3.58019</v>
      </c>
      <c r="D59" s="15">
        <f t="shared" si="2"/>
        <v>3.4581900000000001</v>
      </c>
      <c r="E59" s="18">
        <f t="shared" si="0"/>
        <v>96.592359623371948</v>
      </c>
      <c r="F59" s="16"/>
      <c r="G59" s="17"/>
      <c r="H59" s="17"/>
      <c r="I59" s="17"/>
      <c r="J59" s="17">
        <v>2.44</v>
      </c>
      <c r="K59" s="18"/>
      <c r="L59" s="59"/>
      <c r="M59" s="17"/>
      <c r="N59" s="17">
        <v>1.14019</v>
      </c>
      <c r="O59" s="17"/>
      <c r="P59" s="17"/>
      <c r="Q59" s="18">
        <f>2180.19/1000</f>
        <v>2.1801900000000001</v>
      </c>
      <c r="R59" s="16"/>
      <c r="S59" s="17"/>
      <c r="T59" s="17"/>
      <c r="U59" s="17"/>
      <c r="V59" s="17"/>
      <c r="W59" s="18">
        <f>1278/1000</f>
        <v>1.278</v>
      </c>
      <c r="X59" s="59"/>
      <c r="Y59" s="17"/>
      <c r="Z59" s="17"/>
      <c r="AA59" s="17"/>
      <c r="AB59" s="17"/>
      <c r="AC59" s="18"/>
      <c r="AD59" s="402"/>
    </row>
    <row r="60" spans="1:30" ht="37.5" customHeight="1">
      <c r="A60" s="24" t="s">
        <v>92</v>
      </c>
      <c r="B60" s="80" t="s">
        <v>93</v>
      </c>
      <c r="C60" s="25">
        <f t="shared" si="1"/>
        <v>243.55700000000004</v>
      </c>
      <c r="D60" s="15">
        <f t="shared" si="2"/>
        <v>215.44213000000002</v>
      </c>
      <c r="E60" s="18">
        <f t="shared" si="0"/>
        <v>88.456554317880403</v>
      </c>
      <c r="F60" s="16">
        <f t="shared" ref="F60:AC60" si="7">SUM(F61:F64)</f>
        <v>42.768999999999998</v>
      </c>
      <c r="G60" s="59">
        <f t="shared" si="7"/>
        <v>0.82408000000000003</v>
      </c>
      <c r="H60" s="59">
        <f t="shared" si="7"/>
        <v>40.79</v>
      </c>
      <c r="I60" s="59">
        <f t="shared" si="7"/>
        <v>27.492190000000001</v>
      </c>
      <c r="J60" s="59">
        <f t="shared" si="7"/>
        <v>42.292000000000002</v>
      </c>
      <c r="K60" s="66">
        <f t="shared" si="7"/>
        <v>26.241980000000002</v>
      </c>
      <c r="L60" s="59">
        <f t="shared" si="7"/>
        <v>9.8329999999999984</v>
      </c>
      <c r="M60" s="17">
        <f t="shared" si="7"/>
        <v>32.095700000000001</v>
      </c>
      <c r="N60" s="17">
        <f t="shared" si="7"/>
        <v>5.4710000000000001</v>
      </c>
      <c r="O60" s="17">
        <f t="shared" si="7"/>
        <v>26.950420000000001</v>
      </c>
      <c r="P60" s="17">
        <f t="shared" si="7"/>
        <v>5.2510000000000003</v>
      </c>
      <c r="Q60" s="18">
        <f t="shared" si="7"/>
        <v>19.808190000000003</v>
      </c>
      <c r="R60" s="16">
        <f t="shared" si="7"/>
        <v>5.2510000000000003</v>
      </c>
      <c r="S60" s="59">
        <f t="shared" si="7"/>
        <v>9.573640000000001</v>
      </c>
      <c r="T60" s="59">
        <f t="shared" si="7"/>
        <v>5.2510000000000003</v>
      </c>
      <c r="U60" s="59">
        <f t="shared" si="7"/>
        <v>8.8593000000000011</v>
      </c>
      <c r="V60" s="59">
        <f t="shared" si="7"/>
        <v>5.18</v>
      </c>
      <c r="W60" s="66">
        <f t="shared" si="7"/>
        <v>6.35372</v>
      </c>
      <c r="X60" s="59">
        <f t="shared" si="7"/>
        <v>10.465999999999999</v>
      </c>
      <c r="Y60" s="17">
        <f t="shared" si="7"/>
        <v>9.972900000000001</v>
      </c>
      <c r="Z60" s="17">
        <f t="shared" si="7"/>
        <v>48.000999999999998</v>
      </c>
      <c r="AA60" s="17">
        <f t="shared" si="7"/>
        <v>22.797099999999997</v>
      </c>
      <c r="AB60" s="17">
        <f t="shared" si="7"/>
        <v>23.001999999999999</v>
      </c>
      <c r="AC60" s="18">
        <f t="shared" si="7"/>
        <v>24.472909999999999</v>
      </c>
    </row>
    <row r="61" spans="1:30" ht="22.5" customHeight="1">
      <c r="A61" s="19" t="s">
        <v>94</v>
      </c>
      <c r="B61" s="96" t="s">
        <v>95</v>
      </c>
      <c r="C61" s="25">
        <f t="shared" si="1"/>
        <v>0</v>
      </c>
      <c r="D61" s="15">
        <f t="shared" si="2"/>
        <v>0</v>
      </c>
      <c r="E61" s="63" t="e">
        <f t="shared" si="0"/>
        <v>#DIV/0!</v>
      </c>
      <c r="F61" s="84"/>
      <c r="G61" s="65"/>
      <c r="H61" s="65"/>
      <c r="I61" s="65"/>
      <c r="J61" s="65"/>
      <c r="K61" s="63"/>
      <c r="L61" s="26"/>
      <c r="M61" s="21"/>
      <c r="N61" s="21"/>
      <c r="O61" s="21"/>
      <c r="P61" s="21"/>
      <c r="Q61" s="22"/>
      <c r="R61" s="84"/>
      <c r="S61" s="65"/>
      <c r="T61" s="65"/>
      <c r="U61" s="65"/>
      <c r="V61" s="65"/>
      <c r="W61" s="63"/>
      <c r="X61" s="26"/>
      <c r="Y61" s="21"/>
      <c r="Z61" s="21"/>
      <c r="AA61" s="21"/>
      <c r="AB61" s="21"/>
      <c r="AC61" s="22"/>
    </row>
    <row r="62" spans="1:30" ht="23.25" customHeight="1">
      <c r="A62" s="19" t="s">
        <v>96</v>
      </c>
      <c r="B62" s="96" t="s">
        <v>97</v>
      </c>
      <c r="C62" s="25">
        <f t="shared" si="1"/>
        <v>11.978000000000002</v>
      </c>
      <c r="D62" s="15">
        <f t="shared" si="2"/>
        <v>7.0640999999999989</v>
      </c>
      <c r="E62" s="63">
        <f t="shared" si="0"/>
        <v>58.975621973618289</v>
      </c>
      <c r="F62" s="84">
        <v>1.091</v>
      </c>
      <c r="G62" s="65">
        <f>824.08/1000</f>
        <v>0.82408000000000003</v>
      </c>
      <c r="H62" s="65">
        <v>1.091</v>
      </c>
      <c r="I62" s="65">
        <f>693.33/1000</f>
        <v>0.69333</v>
      </c>
      <c r="J62" s="65">
        <v>1.0900000000000001</v>
      </c>
      <c r="K62" s="63">
        <f>792.39/1000</f>
        <v>0.79239000000000004</v>
      </c>
      <c r="L62" s="26">
        <v>1.0900000000000001</v>
      </c>
      <c r="M62" s="21">
        <f>495.24/1000</f>
        <v>0.49524000000000001</v>
      </c>
      <c r="N62" s="21">
        <v>1.0900000000000001</v>
      </c>
      <c r="O62" s="21">
        <f>495.24/1000</f>
        <v>0.49524000000000001</v>
      </c>
      <c r="P62" s="21">
        <v>0.87</v>
      </c>
      <c r="Q62" s="22">
        <f>594.29/1000</f>
        <v>0.59428999999999998</v>
      </c>
      <c r="R62" s="84">
        <v>0.87</v>
      </c>
      <c r="S62" s="65">
        <f>495.24/1000</f>
        <v>0.49524000000000001</v>
      </c>
      <c r="T62" s="65">
        <v>0.87</v>
      </c>
      <c r="U62" s="65">
        <f>495.24/1000</f>
        <v>0.49524000000000001</v>
      </c>
      <c r="V62" s="65">
        <v>0.86899999999999999</v>
      </c>
      <c r="W62" s="63">
        <f>693.33/1000</f>
        <v>0.69333</v>
      </c>
      <c r="X62" s="26">
        <v>0.86899999999999999</v>
      </c>
      <c r="Y62" s="21">
        <f>495.24/1000</f>
        <v>0.49524000000000001</v>
      </c>
      <c r="Z62" s="21">
        <v>1.089</v>
      </c>
      <c r="AA62" s="21">
        <f>495.24/1000</f>
        <v>0.49524000000000001</v>
      </c>
      <c r="AB62" s="21">
        <v>1.089</v>
      </c>
      <c r="AC62" s="22">
        <f>495.24/1000</f>
        <v>0.49524000000000001</v>
      </c>
      <c r="AD62" s="402"/>
    </row>
    <row r="63" spans="1:30" ht="20.25" customHeight="1">
      <c r="A63" s="19" t="s">
        <v>98</v>
      </c>
      <c r="B63" s="96" t="s">
        <v>99</v>
      </c>
      <c r="C63" s="25">
        <f t="shared" si="1"/>
        <v>218.49</v>
      </c>
      <c r="D63" s="15">
        <f t="shared" si="2"/>
        <v>195.29228999999998</v>
      </c>
      <c r="E63" s="63">
        <f t="shared" si="0"/>
        <v>89.382713167650678</v>
      </c>
      <c r="F63" s="84">
        <v>41.076999999999998</v>
      </c>
      <c r="G63" s="65"/>
      <c r="H63" s="65">
        <v>39.097999999999999</v>
      </c>
      <c r="I63" s="65">
        <f>26598.62/1000</f>
        <v>26.59862</v>
      </c>
      <c r="J63" s="65">
        <v>32.646000000000001</v>
      </c>
      <c r="K63" s="63">
        <f>25449.59/1000</f>
        <v>25.449590000000001</v>
      </c>
      <c r="L63" s="26">
        <v>8.1419999999999995</v>
      </c>
      <c r="M63" s="21">
        <f>31400.22/1000</f>
        <v>31.400220000000001</v>
      </c>
      <c r="N63" s="21">
        <v>3.9809999999999999</v>
      </c>
      <c r="O63" s="21">
        <f>18613.52/1000</f>
        <v>18.613520000000001</v>
      </c>
      <c r="P63" s="21">
        <v>3.9809999999999999</v>
      </c>
      <c r="Q63" s="22">
        <f>16297.04/1000</f>
        <v>16.297040000000003</v>
      </c>
      <c r="R63" s="84">
        <v>3.9809999999999999</v>
      </c>
      <c r="S63" s="65">
        <f>8878.16/1000</f>
        <v>8.8781599999999994</v>
      </c>
      <c r="T63" s="65">
        <v>3.9809999999999999</v>
      </c>
      <c r="U63" s="65">
        <f>8163.82/1000</f>
        <v>8.1638199999999994</v>
      </c>
      <c r="V63" s="65">
        <v>3.9809999999999999</v>
      </c>
      <c r="W63" s="63">
        <f>5460.15/1000</f>
        <v>5.4601499999999996</v>
      </c>
      <c r="X63" s="26">
        <v>9.33</v>
      </c>
      <c r="Y63" s="21">
        <f>9077.19/1000</f>
        <v>9.0771899999999999</v>
      </c>
      <c r="Z63" s="21">
        <v>46.646000000000001</v>
      </c>
      <c r="AA63" s="21">
        <f>21901.39/1000</f>
        <v>21.901389999999999</v>
      </c>
      <c r="AB63" s="21">
        <v>21.646000000000001</v>
      </c>
      <c r="AC63" s="22">
        <f>23452.59/1000</f>
        <v>23.452590000000001</v>
      </c>
      <c r="AD63" s="402"/>
    </row>
    <row r="64" spans="1:30" ht="22.5" customHeight="1">
      <c r="A64" s="19" t="s">
        <v>100</v>
      </c>
      <c r="B64" s="96" t="s">
        <v>101</v>
      </c>
      <c r="C64" s="25">
        <f t="shared" si="1"/>
        <v>13.088999999999999</v>
      </c>
      <c r="D64" s="15">
        <f t="shared" si="2"/>
        <v>13.085740000000005</v>
      </c>
      <c r="E64" s="63">
        <f t="shared" si="0"/>
        <v>99.975093590037474</v>
      </c>
      <c r="F64" s="84">
        <v>0.60099999999999998</v>
      </c>
      <c r="G64" s="65"/>
      <c r="H64" s="65">
        <v>0.60099999999999998</v>
      </c>
      <c r="I64" s="65">
        <f>200.24/1000</f>
        <v>0.20024</v>
      </c>
      <c r="J64" s="65">
        <v>8.5559999999999992</v>
      </c>
      <c r="K64" s="63"/>
      <c r="L64" s="26">
        <v>0.60099999999999998</v>
      </c>
      <c r="M64" s="21">
        <f>200.24/1000</f>
        <v>0.20024</v>
      </c>
      <c r="N64" s="21">
        <v>0.4</v>
      </c>
      <c r="O64" s="21">
        <f>7841.66/1000</f>
        <v>7.8416600000000001</v>
      </c>
      <c r="P64" s="21">
        <v>0.4</v>
      </c>
      <c r="Q64" s="22">
        <f>2916.86/1000</f>
        <v>2.9168600000000002</v>
      </c>
      <c r="R64" s="84">
        <v>0.4</v>
      </c>
      <c r="S64" s="65">
        <f>200.24/1000</f>
        <v>0.20024</v>
      </c>
      <c r="T64" s="65">
        <v>0.4</v>
      </c>
      <c r="U64" s="65">
        <f>200.24/1000</f>
        <v>0.20024</v>
      </c>
      <c r="V64" s="65">
        <v>0.33</v>
      </c>
      <c r="W64" s="63">
        <f>200.24/1000</f>
        <v>0.20024</v>
      </c>
      <c r="X64" s="26">
        <v>0.26700000000000002</v>
      </c>
      <c r="Y64" s="21">
        <f>400.47/1000</f>
        <v>0.40047000000000005</v>
      </c>
      <c r="Z64" s="21">
        <v>0.26600000000000001</v>
      </c>
      <c r="AA64" s="21">
        <f>400.47/1000</f>
        <v>0.40047000000000005</v>
      </c>
      <c r="AB64" s="21">
        <v>0.26700000000000002</v>
      </c>
      <c r="AC64" s="22">
        <f>525.08/1000</f>
        <v>0.52507999999999999</v>
      </c>
      <c r="AD64" s="402"/>
    </row>
    <row r="65" spans="1:30" ht="20.25" customHeight="1">
      <c r="A65" s="24" t="s">
        <v>102</v>
      </c>
      <c r="B65" s="80" t="s">
        <v>103</v>
      </c>
      <c r="C65" s="25">
        <f t="shared" si="1"/>
        <v>13.120989999999999</v>
      </c>
      <c r="D65" s="15">
        <f t="shared" si="2"/>
        <v>6.2660599999999995</v>
      </c>
      <c r="E65" s="18">
        <f t="shared" si="0"/>
        <v>47.756000118893468</v>
      </c>
      <c r="F65" s="16">
        <f t="shared" ref="F65:AC65" si="8">SUM(F66:F70)</f>
        <v>1.3860600000000001</v>
      </c>
      <c r="G65" s="59">
        <f t="shared" si="8"/>
        <v>0</v>
      </c>
      <c r="H65" s="59">
        <f t="shared" si="8"/>
        <v>0</v>
      </c>
      <c r="I65" s="59">
        <f t="shared" si="8"/>
        <v>0.45112999999999998</v>
      </c>
      <c r="J65" s="59">
        <f t="shared" si="8"/>
        <v>9.0349299999999992</v>
      </c>
      <c r="K65" s="66">
        <f t="shared" si="8"/>
        <v>0</v>
      </c>
      <c r="L65" s="59">
        <f t="shared" si="8"/>
        <v>0</v>
      </c>
      <c r="M65" s="17">
        <f t="shared" si="8"/>
        <v>0.93492999999999993</v>
      </c>
      <c r="N65" s="17">
        <f t="shared" si="8"/>
        <v>0</v>
      </c>
      <c r="O65" s="17">
        <f t="shared" si="8"/>
        <v>0</v>
      </c>
      <c r="P65" s="17">
        <f t="shared" si="8"/>
        <v>0</v>
      </c>
      <c r="Q65" s="18">
        <f t="shared" si="8"/>
        <v>0</v>
      </c>
      <c r="R65" s="16">
        <f t="shared" si="8"/>
        <v>0</v>
      </c>
      <c r="S65" s="59">
        <f t="shared" si="8"/>
        <v>0</v>
      </c>
      <c r="T65" s="59">
        <f t="shared" si="8"/>
        <v>0</v>
      </c>
      <c r="U65" s="59">
        <f t="shared" si="8"/>
        <v>0</v>
      </c>
      <c r="V65" s="59">
        <f t="shared" si="8"/>
        <v>2.7</v>
      </c>
      <c r="W65" s="66">
        <f t="shared" si="8"/>
        <v>0.64800000000000002</v>
      </c>
      <c r="X65" s="59">
        <f t="shared" si="8"/>
        <v>0</v>
      </c>
      <c r="Y65" s="17">
        <f t="shared" si="8"/>
        <v>0.432</v>
      </c>
      <c r="Z65" s="17">
        <f t="shared" si="8"/>
        <v>0</v>
      </c>
      <c r="AA65" s="17">
        <f t="shared" si="8"/>
        <v>0.95</v>
      </c>
      <c r="AB65" s="17">
        <f t="shared" si="8"/>
        <v>0</v>
      </c>
      <c r="AC65" s="18">
        <f t="shared" si="8"/>
        <v>2.85</v>
      </c>
    </row>
    <row r="66" spans="1:30" ht="21" customHeight="1">
      <c r="A66" s="19" t="s">
        <v>104</v>
      </c>
      <c r="B66" s="96" t="s">
        <v>160</v>
      </c>
      <c r="C66" s="25">
        <f t="shared" si="1"/>
        <v>0.93493000000000004</v>
      </c>
      <c r="D66" s="15">
        <f t="shared" si="2"/>
        <v>0</v>
      </c>
      <c r="E66" s="63">
        <f>D66/C66*100</f>
        <v>0</v>
      </c>
      <c r="F66" s="84"/>
      <c r="G66" s="65"/>
      <c r="H66" s="65"/>
      <c r="I66" s="65"/>
      <c r="J66" s="65">
        <v>0.93493000000000004</v>
      </c>
      <c r="K66" s="63"/>
      <c r="L66" s="26"/>
      <c r="M66" s="21"/>
      <c r="N66" s="21"/>
      <c r="O66" s="21"/>
      <c r="P66" s="21"/>
      <c r="Q66" s="22"/>
      <c r="R66" s="84"/>
      <c r="S66" s="65"/>
      <c r="T66" s="65"/>
      <c r="U66" s="65"/>
      <c r="V66" s="65"/>
      <c r="W66" s="63"/>
      <c r="X66" s="26"/>
      <c r="Y66" s="21"/>
      <c r="Z66" s="21"/>
      <c r="AA66" s="21"/>
      <c r="AB66" s="21"/>
      <c r="AC66" s="22"/>
      <c r="AD66" s="402"/>
    </row>
    <row r="67" spans="1:30" ht="21" customHeight="1">
      <c r="A67" s="97" t="s">
        <v>105</v>
      </c>
      <c r="B67" s="98" t="s">
        <v>170</v>
      </c>
      <c r="C67" s="25">
        <f t="shared" si="1"/>
        <v>1.3860600000000001</v>
      </c>
      <c r="D67" s="15">
        <f t="shared" si="2"/>
        <v>1.3860599999999998</v>
      </c>
      <c r="E67" s="63">
        <f t="shared" si="0"/>
        <v>99.999999999999986</v>
      </c>
      <c r="F67" s="84">
        <v>1.3860600000000001</v>
      </c>
      <c r="G67" s="65"/>
      <c r="H67" s="65"/>
      <c r="I67" s="65">
        <f>451.13/1000</f>
        <v>0.45112999999999998</v>
      </c>
      <c r="J67" s="65"/>
      <c r="K67" s="63"/>
      <c r="L67" s="71"/>
      <c r="M67" s="23">
        <f>934.93/1000</f>
        <v>0.93492999999999993</v>
      </c>
      <c r="N67" s="23"/>
      <c r="O67" s="21"/>
      <c r="P67" s="23"/>
      <c r="Q67" s="22"/>
      <c r="R67" s="84"/>
      <c r="S67" s="65"/>
      <c r="T67" s="65"/>
      <c r="U67" s="65"/>
      <c r="V67" s="65"/>
      <c r="W67" s="63"/>
      <c r="X67" s="71"/>
      <c r="Y67" s="23"/>
      <c r="Z67" s="23"/>
      <c r="AA67" s="21"/>
      <c r="AB67" s="23"/>
      <c r="AC67" s="22"/>
      <c r="AD67" s="402"/>
    </row>
    <row r="68" spans="1:30" ht="22.5" customHeight="1">
      <c r="A68" s="97" t="s">
        <v>106</v>
      </c>
      <c r="B68" s="98" t="s">
        <v>171</v>
      </c>
      <c r="C68" s="25">
        <f t="shared" si="1"/>
        <v>0</v>
      </c>
      <c r="D68" s="15">
        <f t="shared" si="2"/>
        <v>0</v>
      </c>
      <c r="E68" s="63" t="e">
        <f t="shared" si="0"/>
        <v>#DIV/0!</v>
      </c>
      <c r="F68" s="84"/>
      <c r="G68" s="65"/>
      <c r="H68" s="65"/>
      <c r="I68" s="65"/>
      <c r="J68" s="65"/>
      <c r="K68" s="63"/>
      <c r="L68" s="71"/>
      <c r="M68" s="23"/>
      <c r="N68" s="23"/>
      <c r="O68" s="21"/>
      <c r="P68" s="23"/>
      <c r="Q68" s="22"/>
      <c r="R68" s="84"/>
      <c r="S68" s="65"/>
      <c r="T68" s="65"/>
      <c r="U68" s="65"/>
      <c r="V68" s="65"/>
      <c r="W68" s="63"/>
      <c r="X68" s="71"/>
      <c r="Y68" s="23"/>
      <c r="Z68" s="23"/>
      <c r="AA68" s="21"/>
      <c r="AB68" s="23"/>
      <c r="AC68" s="22"/>
      <c r="AD68" s="402"/>
    </row>
    <row r="69" spans="1:30" ht="22.5" customHeight="1">
      <c r="A69" s="97" t="s">
        <v>116</v>
      </c>
      <c r="B69" s="98" t="s">
        <v>189</v>
      </c>
      <c r="C69" s="25">
        <f t="shared" si="1"/>
        <v>0</v>
      </c>
      <c r="D69" s="15">
        <f t="shared" si="2"/>
        <v>0</v>
      </c>
      <c r="E69" s="63" t="e">
        <f t="shared" si="0"/>
        <v>#DIV/0!</v>
      </c>
      <c r="F69" s="118"/>
      <c r="G69" s="119"/>
      <c r="H69" s="119"/>
      <c r="I69" s="65"/>
      <c r="J69" s="119"/>
      <c r="K69" s="63"/>
      <c r="L69" s="71"/>
      <c r="M69" s="23"/>
      <c r="N69" s="23"/>
      <c r="O69" s="21"/>
      <c r="P69" s="23"/>
      <c r="Q69" s="22"/>
      <c r="R69" s="118"/>
      <c r="S69" s="119"/>
      <c r="T69" s="119"/>
      <c r="U69" s="65"/>
      <c r="V69" s="119"/>
      <c r="W69" s="63"/>
      <c r="X69" s="71"/>
      <c r="Y69" s="23"/>
      <c r="Z69" s="23"/>
      <c r="AA69" s="21"/>
      <c r="AB69" s="23"/>
      <c r="AC69" s="22"/>
      <c r="AD69" s="402"/>
    </row>
    <row r="70" spans="1:30" ht="27" customHeight="1" thickBot="1">
      <c r="A70" s="97" t="s">
        <v>190</v>
      </c>
      <c r="B70" s="98" t="s">
        <v>138</v>
      </c>
      <c r="C70" s="25">
        <f t="shared" si="1"/>
        <v>10.8</v>
      </c>
      <c r="D70" s="15">
        <f t="shared" si="2"/>
        <v>4.8800000000000008</v>
      </c>
      <c r="E70" s="73">
        <f t="shared" si="0"/>
        <v>45.18518518518519</v>
      </c>
      <c r="F70" s="99"/>
      <c r="G70" s="100"/>
      <c r="H70" s="100"/>
      <c r="I70" s="65"/>
      <c r="J70" s="100">
        <v>8.1</v>
      </c>
      <c r="K70" s="63"/>
      <c r="L70" s="71"/>
      <c r="M70" s="23"/>
      <c r="N70" s="23"/>
      <c r="O70" s="21"/>
      <c r="P70" s="23"/>
      <c r="Q70" s="22"/>
      <c r="R70" s="99"/>
      <c r="S70" s="100"/>
      <c r="T70" s="100"/>
      <c r="U70" s="65"/>
      <c r="V70" s="100">
        <v>2.7</v>
      </c>
      <c r="W70" s="63">
        <f>648/1000</f>
        <v>0.64800000000000002</v>
      </c>
      <c r="X70" s="71"/>
      <c r="Y70" s="23">
        <f>432/1000</f>
        <v>0.432</v>
      </c>
      <c r="Z70" s="23"/>
      <c r="AA70" s="21">
        <f>950/1000</f>
        <v>0.95</v>
      </c>
      <c r="AB70" s="23"/>
      <c r="AC70" s="22">
        <f>2850/1000</f>
        <v>2.85</v>
      </c>
      <c r="AD70" s="402"/>
    </row>
    <row r="71" spans="1:30" ht="24.75" customHeight="1" thickBot="1">
      <c r="A71" s="544" t="s">
        <v>107</v>
      </c>
      <c r="B71" s="545"/>
      <c r="C71" s="25">
        <f>L71+N71+P71+J71+H71+F71+R71+T71+V71+X71+Z71+AB71</f>
        <v>3957.0759900000003</v>
      </c>
      <c r="D71" s="15">
        <f t="shared" ref="D71" si="9">M71+O71+Q71+K71+I71+G71+S71+U71+W71+Y71+AA71+AC71</f>
        <v>3563.1378800000002</v>
      </c>
      <c r="E71" s="32">
        <f t="shared" si="0"/>
        <v>90.044717084141709</v>
      </c>
      <c r="F71" s="29">
        <f t="shared" ref="F71:AC71" si="10">F8+F9+F10+F32+F33+F34+F59+F60+F65</f>
        <v>340.71389999999997</v>
      </c>
      <c r="G71" s="31">
        <f t="shared" si="10"/>
        <v>251.06670000000003</v>
      </c>
      <c r="H71" s="31">
        <f t="shared" si="10"/>
        <v>349.52384000000001</v>
      </c>
      <c r="I71" s="31">
        <f t="shared" si="10"/>
        <v>287.24745999999999</v>
      </c>
      <c r="J71" s="31">
        <f t="shared" si="10"/>
        <v>386.56706000000003</v>
      </c>
      <c r="K71" s="46">
        <f t="shared" si="10"/>
        <v>316.58861000000002</v>
      </c>
      <c r="L71" s="31">
        <f t="shared" si="10"/>
        <v>278.18884000000003</v>
      </c>
      <c r="M71" s="30">
        <f t="shared" si="10"/>
        <v>228.62609999999998</v>
      </c>
      <c r="N71" s="30">
        <f t="shared" si="10"/>
        <v>396.58503000000002</v>
      </c>
      <c r="O71" s="30">
        <f t="shared" si="10"/>
        <v>347.25358</v>
      </c>
      <c r="P71" s="30">
        <f t="shared" si="10"/>
        <v>335.2398399999999</v>
      </c>
      <c r="Q71" s="32">
        <f t="shared" si="10"/>
        <v>289.51801</v>
      </c>
      <c r="R71" s="29">
        <f t="shared" si="10"/>
        <v>260.16327999999999</v>
      </c>
      <c r="S71" s="31">
        <f t="shared" si="10"/>
        <v>220.21409000000006</v>
      </c>
      <c r="T71" s="31">
        <f t="shared" si="10"/>
        <v>544.96683999999993</v>
      </c>
      <c r="U71" s="31">
        <f t="shared" si="10"/>
        <v>163.81091999999998</v>
      </c>
      <c r="V71" s="31">
        <f t="shared" si="10"/>
        <v>253.61684000000002</v>
      </c>
      <c r="W71" s="46">
        <f t="shared" si="10"/>
        <v>453.50657000000007</v>
      </c>
      <c r="X71" s="31">
        <f t="shared" si="10"/>
        <v>263.14284000000004</v>
      </c>
      <c r="Y71" s="30">
        <f t="shared" si="10"/>
        <v>278.06214</v>
      </c>
      <c r="Z71" s="30">
        <f t="shared" si="10"/>
        <v>345.04084</v>
      </c>
      <c r="AA71" s="30">
        <f t="shared" si="10"/>
        <v>338.0025</v>
      </c>
      <c r="AB71" s="30">
        <f t="shared" si="10"/>
        <v>203.32684</v>
      </c>
      <c r="AC71" s="32">
        <f t="shared" si="10"/>
        <v>389.24120000000005</v>
      </c>
    </row>
    <row r="72" spans="1:30" ht="12.75" customHeight="1">
      <c r="A72" s="33"/>
      <c r="B72" s="34"/>
      <c r="C72" s="34"/>
      <c r="D72" s="34"/>
      <c r="E72" s="34"/>
      <c r="F72" s="34"/>
      <c r="G72" s="34"/>
      <c r="H72" s="34"/>
      <c r="I72" s="34"/>
      <c r="J72" s="34"/>
      <c r="K72" s="34"/>
      <c r="L72" s="35"/>
      <c r="M72" s="35"/>
      <c r="N72" s="35"/>
      <c r="O72" s="35"/>
      <c r="P72" s="35"/>
      <c r="Q72" s="34"/>
      <c r="R72" s="34"/>
      <c r="S72" s="34"/>
      <c r="T72" s="34"/>
      <c r="U72" s="34"/>
      <c r="V72" s="34"/>
      <c r="W72" s="34"/>
      <c r="X72" s="35"/>
      <c r="Y72" s="35"/>
      <c r="Z72" s="35"/>
      <c r="AA72" s="35"/>
      <c r="AB72" s="35"/>
      <c r="AC72" s="34"/>
    </row>
    <row r="73" spans="1:30" ht="12.75" customHeight="1">
      <c r="A73" s="33"/>
      <c r="B73" s="34"/>
      <c r="C73" s="34"/>
      <c r="D73" s="34"/>
      <c r="E73" s="34"/>
      <c r="F73" s="34"/>
      <c r="G73" s="34"/>
      <c r="H73" s="34"/>
      <c r="I73" s="34"/>
      <c r="J73" s="34"/>
      <c r="K73" s="34"/>
      <c r="L73" s="35"/>
      <c r="M73" s="35"/>
      <c r="N73" s="35"/>
      <c r="O73" s="35"/>
      <c r="P73" s="35"/>
      <c r="Q73" s="34"/>
      <c r="R73" s="34"/>
      <c r="S73" s="34"/>
      <c r="T73" s="34"/>
      <c r="U73" s="34"/>
      <c r="V73" s="34"/>
      <c r="W73" s="34"/>
      <c r="X73" s="35"/>
      <c r="Y73" s="35"/>
      <c r="Z73" s="35"/>
      <c r="AA73" s="35"/>
      <c r="AB73" s="35"/>
      <c r="AC73" s="34"/>
    </row>
    <row r="74" spans="1:30" ht="27" customHeight="1">
      <c r="A74" s="36" t="s">
        <v>108</v>
      </c>
      <c r="B74" s="37"/>
      <c r="C74" s="37" t="s">
        <v>109</v>
      </c>
      <c r="D74" s="37"/>
      <c r="E74" s="38"/>
      <c r="F74" s="38"/>
      <c r="G74" s="38"/>
      <c r="H74" s="38"/>
      <c r="I74" s="38"/>
      <c r="J74" s="38"/>
      <c r="K74" s="38"/>
      <c r="L74" s="39"/>
      <c r="M74" s="39"/>
      <c r="N74" s="39"/>
      <c r="O74" s="39"/>
      <c r="P74" s="39"/>
      <c r="Q74" s="37"/>
      <c r="R74" s="38"/>
      <c r="S74" s="38"/>
      <c r="T74" s="38"/>
      <c r="U74" s="38"/>
      <c r="V74" s="38"/>
      <c r="W74" s="38"/>
      <c r="X74" s="39"/>
      <c r="Y74" s="39"/>
      <c r="Z74" s="39"/>
      <c r="AA74" s="39"/>
      <c r="AB74" s="39"/>
      <c r="AC74" s="37"/>
    </row>
    <row r="75" spans="1:30" ht="12.75" customHeight="1">
      <c r="A75" s="33"/>
      <c r="B75" s="34"/>
      <c r="C75" s="34"/>
      <c r="D75" s="34"/>
      <c r="E75" s="40"/>
      <c r="F75" s="40"/>
      <c r="G75" s="40"/>
      <c r="H75" s="40"/>
      <c r="I75" s="40"/>
      <c r="J75" s="40"/>
      <c r="K75" s="40"/>
      <c r="L75" s="35"/>
      <c r="M75" s="35"/>
      <c r="N75" s="35"/>
      <c r="O75" s="35"/>
      <c r="P75" s="35"/>
      <c r="Q75" s="34"/>
      <c r="R75" s="40"/>
      <c r="S75" s="40"/>
      <c r="T75" s="40"/>
      <c r="U75" s="40"/>
      <c r="V75" s="40"/>
      <c r="W75" s="40"/>
      <c r="X75" s="35"/>
      <c r="Y75" s="35"/>
      <c r="Z75" s="35"/>
      <c r="AA75" s="35"/>
      <c r="AB75" s="35"/>
      <c r="AC75" s="34"/>
    </row>
    <row r="76" spans="1:30" ht="12.75" customHeight="1">
      <c r="A76" s="41"/>
      <c r="B76" s="1"/>
      <c r="C76" s="121"/>
      <c r="D76" s="1"/>
      <c r="E76" s="1"/>
      <c r="F76" s="1"/>
      <c r="G76" s="1"/>
      <c r="H76" s="1"/>
      <c r="I76" s="1"/>
      <c r="J76" s="1"/>
      <c r="K76" s="1"/>
      <c r="L76" s="2"/>
      <c r="M76" s="2"/>
      <c r="N76" s="2"/>
      <c r="O76" s="2"/>
      <c r="P76" s="2"/>
      <c r="Q76" s="1"/>
      <c r="R76" s="1"/>
      <c r="S76" s="1"/>
      <c r="T76" s="1"/>
      <c r="U76" s="1"/>
      <c r="V76" s="1"/>
      <c r="W76" s="1"/>
      <c r="X76" s="2"/>
      <c r="Y76" s="2"/>
      <c r="Z76" s="2"/>
      <c r="AA76" s="2"/>
      <c r="AB76" s="2"/>
      <c r="AC76" s="1"/>
    </row>
    <row r="77" spans="1:30" ht="12.75" customHeight="1">
      <c r="B77" s="42"/>
      <c r="C77" s="42"/>
      <c r="D77" s="42"/>
      <c r="E77" s="42"/>
      <c r="F77" s="101"/>
      <c r="G77" s="101"/>
      <c r="H77" s="101"/>
      <c r="I77" s="101"/>
      <c r="J77" s="101"/>
      <c r="R77" s="101"/>
      <c r="S77" s="101"/>
      <c r="T77" s="101"/>
      <c r="U77" s="101"/>
      <c r="V77" s="101"/>
    </row>
    <row r="78" spans="1:30" ht="12.75" customHeight="1">
      <c r="B78" s="42"/>
      <c r="C78" s="42"/>
      <c r="D78" s="42"/>
      <c r="E78" s="42"/>
      <c r="F78" s="101"/>
      <c r="G78" s="101"/>
      <c r="H78" s="101"/>
      <c r="I78" s="101"/>
      <c r="J78" s="101"/>
      <c r="R78" s="101"/>
      <c r="S78" s="101"/>
      <c r="T78" s="101"/>
      <c r="U78" s="101"/>
      <c r="V78" s="101"/>
    </row>
    <row r="79" spans="1:30" ht="12.75" customHeight="1">
      <c r="B79" s="42"/>
      <c r="C79" s="42"/>
      <c r="D79" s="42"/>
      <c r="E79" s="42"/>
      <c r="F79" s="101"/>
      <c r="G79" s="101"/>
      <c r="H79" s="101"/>
      <c r="I79" s="101"/>
      <c r="J79" s="101"/>
      <c r="R79" s="101"/>
      <c r="S79" s="101"/>
      <c r="T79" s="101"/>
      <c r="U79" s="101"/>
      <c r="V79" s="101"/>
    </row>
    <row r="80" spans="1:30" ht="12.75" customHeight="1">
      <c r="B80" s="42"/>
      <c r="C80" s="42"/>
      <c r="D80" s="42"/>
      <c r="E80" s="42"/>
      <c r="F80" s="101"/>
      <c r="G80" s="101"/>
      <c r="H80" s="101"/>
      <c r="I80" s="101"/>
      <c r="J80" s="101"/>
      <c r="R80" s="101"/>
      <c r="S80" s="101"/>
      <c r="T80" s="101"/>
      <c r="U80" s="101"/>
      <c r="V80" s="101"/>
    </row>
    <row r="81" spans="2:22" ht="12.75" customHeight="1">
      <c r="B81" s="42"/>
      <c r="C81" s="42"/>
      <c r="D81" s="42"/>
      <c r="E81" s="42"/>
      <c r="F81" s="101"/>
      <c r="G81" s="101"/>
      <c r="H81" s="101"/>
      <c r="I81" s="101"/>
      <c r="J81" s="101"/>
      <c r="R81" s="101"/>
      <c r="S81" s="101"/>
      <c r="T81" s="101"/>
      <c r="U81" s="101"/>
      <c r="V81" s="101"/>
    </row>
    <row r="82" spans="2:22" ht="12.75" customHeight="1">
      <c r="B82" s="42"/>
      <c r="C82" s="42"/>
      <c r="D82" s="42"/>
      <c r="E82" s="42"/>
      <c r="F82" s="101"/>
      <c r="G82" s="101"/>
      <c r="H82" s="101"/>
      <c r="I82" s="101"/>
      <c r="J82" s="101"/>
      <c r="R82" s="101"/>
      <c r="S82" s="101"/>
      <c r="T82" s="101"/>
      <c r="U82" s="101"/>
      <c r="V82" s="101"/>
    </row>
    <row r="83" spans="2:22" ht="12.75" customHeight="1">
      <c r="B83" s="42"/>
      <c r="C83" s="42"/>
      <c r="D83" s="42"/>
      <c r="E83" s="42"/>
      <c r="F83" s="101"/>
      <c r="G83" s="101"/>
      <c r="H83" s="101"/>
      <c r="I83" s="101"/>
      <c r="J83" s="101"/>
      <c r="R83" s="101"/>
      <c r="S83" s="101"/>
      <c r="T83" s="101"/>
      <c r="U83" s="101"/>
      <c r="V83" s="101"/>
    </row>
    <row r="84" spans="2:22" ht="12.75" customHeight="1">
      <c r="B84" s="42"/>
      <c r="C84" s="42"/>
      <c r="D84" s="42"/>
      <c r="E84" s="42"/>
      <c r="F84" s="101"/>
      <c r="G84" s="101"/>
      <c r="H84" s="101"/>
      <c r="I84" s="101"/>
      <c r="J84" s="101"/>
      <c r="R84" s="101"/>
      <c r="S84" s="101"/>
      <c r="T84" s="101"/>
      <c r="U84" s="101"/>
      <c r="V84" s="101"/>
    </row>
    <row r="85" spans="2:22" ht="12.75" customHeight="1">
      <c r="B85" s="42"/>
      <c r="C85" s="42"/>
      <c r="D85" s="42"/>
      <c r="E85" s="42"/>
      <c r="F85" s="101"/>
      <c r="G85" s="101"/>
      <c r="H85" s="101"/>
      <c r="I85" s="101"/>
      <c r="J85" s="101"/>
      <c r="R85" s="101"/>
      <c r="S85" s="101"/>
      <c r="T85" s="101"/>
      <c r="U85" s="101"/>
      <c r="V85" s="101"/>
    </row>
    <row r="86" spans="2:22" ht="12.75" customHeight="1">
      <c r="B86" s="42"/>
      <c r="C86" s="42"/>
      <c r="D86" s="42"/>
      <c r="E86" s="42"/>
      <c r="F86" s="101"/>
      <c r="G86" s="101"/>
      <c r="H86" s="101"/>
      <c r="I86" s="101"/>
      <c r="J86" s="101"/>
      <c r="R86" s="101"/>
      <c r="S86" s="101"/>
      <c r="T86" s="101"/>
      <c r="U86" s="101"/>
      <c r="V86" s="101"/>
    </row>
    <row r="87" spans="2:22" ht="12.75" customHeight="1">
      <c r="B87" s="42"/>
      <c r="C87" s="42"/>
      <c r="D87" s="42"/>
      <c r="E87" s="42"/>
      <c r="F87" s="101"/>
      <c r="G87" s="101"/>
      <c r="H87" s="101"/>
      <c r="I87" s="101"/>
      <c r="J87" s="101"/>
      <c r="R87" s="101"/>
      <c r="S87" s="101"/>
      <c r="T87" s="101"/>
      <c r="U87" s="101"/>
      <c r="V87" s="101"/>
    </row>
    <row r="88" spans="2:22" ht="12.75" customHeight="1">
      <c r="B88" s="42"/>
      <c r="C88" s="42"/>
      <c r="D88" s="42"/>
      <c r="E88" s="42"/>
      <c r="F88" s="101"/>
      <c r="G88" s="101"/>
      <c r="H88" s="101"/>
      <c r="I88" s="101"/>
      <c r="J88" s="101"/>
      <c r="R88" s="101"/>
      <c r="S88" s="101"/>
      <c r="T88" s="101"/>
      <c r="U88" s="101"/>
      <c r="V88" s="101"/>
    </row>
    <row r="89" spans="2:22" ht="12.75" customHeight="1">
      <c r="B89" s="42"/>
      <c r="C89" s="42"/>
      <c r="D89" s="42"/>
      <c r="E89" s="42"/>
      <c r="F89" s="101"/>
      <c r="G89" s="101"/>
      <c r="H89" s="101"/>
      <c r="I89" s="101"/>
      <c r="J89" s="101"/>
      <c r="R89" s="101"/>
      <c r="S89" s="101"/>
      <c r="T89" s="101"/>
      <c r="U89" s="101"/>
      <c r="V89" s="101"/>
    </row>
    <row r="90" spans="2:22" ht="12.75" customHeight="1">
      <c r="B90" s="42"/>
      <c r="C90" s="42"/>
      <c r="D90" s="42"/>
      <c r="E90" s="42"/>
      <c r="F90" s="101"/>
      <c r="G90" s="101"/>
      <c r="H90" s="101"/>
      <c r="I90" s="101"/>
      <c r="J90" s="101"/>
      <c r="R90" s="101"/>
      <c r="S90" s="101"/>
      <c r="T90" s="101"/>
      <c r="U90" s="101"/>
      <c r="V90" s="101"/>
    </row>
    <row r="91" spans="2:22" ht="12.75" customHeight="1">
      <c r="B91" s="42"/>
      <c r="C91" s="42"/>
      <c r="D91" s="42"/>
      <c r="E91" s="42"/>
      <c r="F91" s="101"/>
      <c r="G91" s="101"/>
      <c r="H91" s="101"/>
      <c r="I91" s="101"/>
      <c r="J91" s="101"/>
      <c r="R91" s="101"/>
      <c r="S91" s="101"/>
      <c r="T91" s="101"/>
      <c r="U91" s="101"/>
      <c r="V91" s="101"/>
    </row>
    <row r="92" spans="2:22" ht="12.75" customHeight="1">
      <c r="B92" s="42"/>
      <c r="C92" s="42"/>
      <c r="D92" s="42"/>
      <c r="E92" s="42"/>
      <c r="F92" s="101"/>
      <c r="G92" s="101"/>
      <c r="H92" s="101"/>
      <c r="I92" s="101"/>
      <c r="J92" s="101"/>
      <c r="R92" s="101"/>
      <c r="S92" s="101"/>
      <c r="T92" s="101"/>
      <c r="U92" s="101"/>
      <c r="V92" s="101"/>
    </row>
    <row r="93" spans="2:22" ht="12.75" customHeight="1">
      <c r="B93" s="42"/>
      <c r="C93" s="42"/>
      <c r="D93" s="42"/>
      <c r="E93" s="42"/>
      <c r="F93" s="101"/>
      <c r="G93" s="101"/>
      <c r="H93" s="101"/>
      <c r="I93" s="101"/>
      <c r="J93" s="101"/>
      <c r="R93" s="101"/>
      <c r="S93" s="101"/>
      <c r="T93" s="101"/>
      <c r="U93" s="101"/>
      <c r="V93" s="101"/>
    </row>
    <row r="94" spans="2:22" ht="12.75" customHeight="1">
      <c r="B94" s="42"/>
      <c r="C94" s="42"/>
      <c r="D94" s="42"/>
      <c r="E94" s="42"/>
      <c r="F94" s="101"/>
      <c r="G94" s="101"/>
      <c r="H94" s="101"/>
      <c r="I94" s="101"/>
      <c r="J94" s="101"/>
      <c r="R94" s="101"/>
      <c r="S94" s="101"/>
      <c r="T94" s="101"/>
      <c r="U94" s="101"/>
      <c r="V94" s="101"/>
    </row>
    <row r="95" spans="2:22" ht="12.75" customHeight="1">
      <c r="B95" s="42"/>
      <c r="C95" s="42"/>
      <c r="D95" s="42"/>
      <c r="E95" s="42"/>
      <c r="F95" s="101"/>
      <c r="G95" s="101"/>
      <c r="H95" s="101"/>
      <c r="I95" s="101"/>
      <c r="J95" s="101"/>
      <c r="R95" s="101"/>
      <c r="S95" s="101"/>
      <c r="T95" s="101"/>
      <c r="U95" s="101"/>
      <c r="V95" s="101"/>
    </row>
    <row r="96" spans="2:22" ht="12.75" customHeight="1">
      <c r="B96" s="42"/>
      <c r="C96" s="42"/>
      <c r="D96" s="42"/>
      <c r="E96" s="42"/>
      <c r="F96" s="101"/>
      <c r="G96" s="101"/>
      <c r="H96" s="101"/>
      <c r="I96" s="101"/>
      <c r="J96" s="101"/>
      <c r="R96" s="101"/>
      <c r="S96" s="101"/>
      <c r="T96" s="101"/>
      <c r="U96" s="101"/>
      <c r="V96" s="101"/>
    </row>
    <row r="97" spans="2:22" ht="12.75" customHeight="1">
      <c r="B97" s="42"/>
      <c r="C97" s="42"/>
      <c r="D97" s="42"/>
      <c r="E97" s="42"/>
      <c r="F97" s="101"/>
      <c r="G97" s="101"/>
      <c r="H97" s="101"/>
      <c r="I97" s="101"/>
      <c r="J97" s="101"/>
      <c r="R97" s="101"/>
      <c r="S97" s="101"/>
      <c r="T97" s="101"/>
      <c r="U97" s="101"/>
      <c r="V97" s="101"/>
    </row>
    <row r="98" spans="2:22" ht="12.75" customHeight="1">
      <c r="B98" s="42"/>
      <c r="C98" s="42"/>
      <c r="D98" s="42"/>
      <c r="E98" s="42"/>
      <c r="F98" s="101"/>
      <c r="G98" s="101"/>
      <c r="H98" s="101"/>
      <c r="I98" s="101"/>
      <c r="J98" s="101"/>
      <c r="R98" s="101"/>
      <c r="S98" s="101"/>
      <c r="T98" s="101"/>
      <c r="U98" s="101"/>
      <c r="V98" s="101"/>
    </row>
    <row r="99" spans="2:22" ht="12.75" customHeight="1">
      <c r="B99" s="42"/>
      <c r="C99" s="42"/>
      <c r="D99" s="42"/>
      <c r="E99" s="42"/>
      <c r="F99" s="101"/>
      <c r="G99" s="101"/>
      <c r="H99" s="101"/>
      <c r="I99" s="101"/>
      <c r="J99" s="101"/>
      <c r="R99" s="101"/>
      <c r="S99" s="101"/>
      <c r="T99" s="101"/>
      <c r="U99" s="101"/>
      <c r="V99" s="101"/>
    </row>
    <row r="100" spans="2:22" ht="12.75" customHeight="1">
      <c r="B100" s="42"/>
      <c r="C100" s="42"/>
      <c r="D100" s="42"/>
      <c r="E100" s="42"/>
      <c r="F100" s="101"/>
      <c r="G100" s="101"/>
      <c r="H100" s="101"/>
      <c r="I100" s="101"/>
      <c r="J100" s="101"/>
      <c r="R100" s="101"/>
      <c r="S100" s="101"/>
      <c r="T100" s="101"/>
      <c r="U100" s="101"/>
      <c r="V100" s="101"/>
    </row>
    <row r="101" spans="2:22" ht="12.75" customHeight="1">
      <c r="B101" s="42"/>
      <c r="C101" s="42"/>
      <c r="D101" s="42"/>
      <c r="E101" s="42"/>
      <c r="F101" s="101"/>
      <c r="G101" s="101"/>
      <c r="H101" s="101"/>
      <c r="I101" s="101"/>
      <c r="J101" s="101"/>
      <c r="R101" s="101"/>
      <c r="S101" s="101"/>
      <c r="T101" s="101"/>
      <c r="U101" s="101"/>
      <c r="V101" s="101"/>
    </row>
    <row r="102" spans="2:22" ht="12.75" customHeight="1">
      <c r="B102" s="42"/>
      <c r="C102" s="42"/>
      <c r="D102" s="42"/>
      <c r="E102" s="42"/>
      <c r="F102" s="101"/>
      <c r="G102" s="101"/>
      <c r="H102" s="101"/>
      <c r="I102" s="101"/>
      <c r="J102" s="101"/>
      <c r="R102" s="101"/>
      <c r="S102" s="101"/>
      <c r="T102" s="101"/>
      <c r="U102" s="101"/>
      <c r="V102" s="101"/>
    </row>
    <row r="103" spans="2:22" ht="12.75" customHeight="1">
      <c r="B103" s="42"/>
      <c r="C103" s="42"/>
      <c r="D103" s="42"/>
      <c r="E103" s="42"/>
      <c r="F103" s="101"/>
      <c r="G103" s="101"/>
      <c r="H103" s="101"/>
      <c r="I103" s="101"/>
      <c r="J103" s="101"/>
      <c r="R103" s="101"/>
      <c r="S103" s="101"/>
      <c r="T103" s="101"/>
      <c r="U103" s="101"/>
      <c r="V103" s="101"/>
    </row>
    <row r="104" spans="2:22" ht="12.75" customHeight="1">
      <c r="B104" s="42"/>
      <c r="C104" s="42"/>
      <c r="D104" s="42"/>
      <c r="E104" s="42"/>
      <c r="F104" s="101"/>
      <c r="G104" s="101"/>
      <c r="H104" s="101"/>
      <c r="I104" s="101"/>
      <c r="J104" s="101"/>
      <c r="R104" s="101"/>
      <c r="S104" s="101"/>
      <c r="T104" s="101"/>
      <c r="U104" s="101"/>
      <c r="V104" s="101"/>
    </row>
    <row r="105" spans="2:22" ht="12.75" customHeight="1">
      <c r="B105" s="42"/>
      <c r="C105" s="42"/>
      <c r="D105" s="42"/>
      <c r="E105" s="42"/>
      <c r="F105" s="101"/>
      <c r="G105" s="101"/>
      <c r="H105" s="101"/>
      <c r="I105" s="101"/>
      <c r="J105" s="101"/>
      <c r="R105" s="101"/>
      <c r="S105" s="101"/>
      <c r="T105" s="101"/>
      <c r="U105" s="101"/>
      <c r="V105" s="101"/>
    </row>
    <row r="106" spans="2:22" ht="12.75" customHeight="1">
      <c r="B106" s="42"/>
      <c r="C106" s="42"/>
      <c r="D106" s="42"/>
      <c r="E106" s="42"/>
      <c r="F106" s="101"/>
      <c r="G106" s="101"/>
      <c r="H106" s="101"/>
      <c r="I106" s="101"/>
      <c r="J106" s="101"/>
      <c r="R106" s="101"/>
      <c r="S106" s="101"/>
      <c r="T106" s="101"/>
      <c r="U106" s="101"/>
      <c r="V106" s="101"/>
    </row>
    <row r="107" spans="2:22" ht="12.75" customHeight="1">
      <c r="B107" s="42"/>
      <c r="C107" s="42"/>
      <c r="D107" s="42"/>
      <c r="E107" s="42"/>
      <c r="F107" s="101"/>
      <c r="G107" s="101"/>
      <c r="H107" s="101"/>
      <c r="I107" s="101"/>
      <c r="J107" s="101"/>
      <c r="R107" s="101"/>
      <c r="S107" s="101"/>
      <c r="T107" s="101"/>
      <c r="U107" s="101"/>
      <c r="V107" s="101"/>
    </row>
    <row r="108" spans="2:22" ht="12.75" customHeight="1">
      <c r="B108" s="42"/>
      <c r="C108" s="42"/>
      <c r="D108" s="42"/>
      <c r="E108" s="42"/>
      <c r="F108" s="101"/>
      <c r="G108" s="101"/>
      <c r="H108" s="101"/>
      <c r="I108" s="101"/>
      <c r="J108" s="101"/>
      <c r="R108" s="101"/>
      <c r="S108" s="101"/>
      <c r="T108" s="101"/>
      <c r="U108" s="101"/>
      <c r="V108" s="101"/>
    </row>
    <row r="109" spans="2:22" ht="12.75" customHeight="1">
      <c r="B109" s="42"/>
      <c r="C109" s="42"/>
      <c r="D109" s="42"/>
      <c r="E109" s="42"/>
      <c r="F109" s="101"/>
      <c r="G109" s="101"/>
      <c r="H109" s="101"/>
      <c r="I109" s="101"/>
      <c r="J109" s="101"/>
      <c r="R109" s="101"/>
      <c r="S109" s="101"/>
      <c r="T109" s="101"/>
      <c r="U109" s="101"/>
      <c r="V109" s="101"/>
    </row>
  </sheetData>
  <mergeCells count="24">
    <mergeCell ref="A71:B71"/>
    <mergeCell ref="P6:Q6"/>
    <mergeCell ref="R6:S6"/>
    <mergeCell ref="T6:U6"/>
    <mergeCell ref="V6:W6"/>
    <mergeCell ref="A5:A7"/>
    <mergeCell ref="B5:B7"/>
    <mergeCell ref="C5:E6"/>
    <mergeCell ref="F5:Q5"/>
    <mergeCell ref="R5:AC5"/>
    <mergeCell ref="F6:G6"/>
    <mergeCell ref="H6:I6"/>
    <mergeCell ref="J6:K6"/>
    <mergeCell ref="AB1:AC1"/>
    <mergeCell ref="A2:AC2"/>
    <mergeCell ref="A3:AC3"/>
    <mergeCell ref="L6:M6"/>
    <mergeCell ref="N6:O6"/>
    <mergeCell ref="J1:K1"/>
    <mergeCell ref="P1:Q1"/>
    <mergeCell ref="V1:W1"/>
    <mergeCell ref="AB6:AC6"/>
    <mergeCell ref="X6:Y6"/>
    <mergeCell ref="Z6:AA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AE90"/>
  <sheetViews>
    <sheetView zoomScale="70" zoomScaleNormal="70" workbookViewId="0">
      <pane xSplit="2" ySplit="7" topLeftCell="C25" activePane="bottomRight" state="frozen"/>
      <selection pane="topRight" activeCell="C1" sqref="C1"/>
      <selection pane="bottomLeft" activeCell="A8" sqref="A8"/>
      <selection pane="bottomRight" activeCell="G73" sqref="G73"/>
    </sheetView>
  </sheetViews>
  <sheetFormatPr defaultRowHeight="15"/>
  <cols>
    <col min="1" max="1" width="8.85546875" customWidth="1"/>
    <col min="2" max="2" width="38.85546875" customWidth="1"/>
    <col min="3" max="12" width="13" customWidth="1"/>
    <col min="13" max="13" width="13.42578125" customWidth="1"/>
    <col min="14" max="14" width="14.140625" customWidth="1"/>
    <col min="15" max="15" width="13" customWidth="1"/>
    <col min="16" max="16" width="12.42578125" customWidth="1"/>
    <col min="17" max="17" width="17.7109375" customWidth="1"/>
    <col min="18" max="18" width="12.42578125" customWidth="1"/>
    <col min="19" max="19" width="12.7109375" customWidth="1"/>
    <col min="20" max="20" width="11.28515625" customWidth="1"/>
    <col min="21" max="21" width="13.85546875" customWidth="1"/>
    <col min="22" max="22" width="11.42578125" customWidth="1"/>
    <col min="23" max="23" width="15.140625" customWidth="1"/>
    <col min="24" max="28" width="11.140625" customWidth="1"/>
    <col min="29" max="29" width="10.85546875" customWidth="1"/>
    <col min="30" max="30" width="9.140625" customWidth="1"/>
  </cols>
  <sheetData>
    <row r="1" spans="1:31" ht="18.75">
      <c r="A1" s="199"/>
      <c r="B1" s="199"/>
      <c r="C1" s="199"/>
      <c r="D1" s="199"/>
      <c r="E1" s="199"/>
      <c r="F1" s="198"/>
      <c r="G1" s="198"/>
      <c r="H1" s="198"/>
      <c r="I1" s="198"/>
      <c r="J1" s="532"/>
      <c r="K1" s="532"/>
      <c r="P1" s="532" t="s">
        <v>0</v>
      </c>
      <c r="Q1" s="532"/>
    </row>
    <row r="2" spans="1:31" ht="20.25">
      <c r="A2" s="533" t="s">
        <v>400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31" ht="20.25">
      <c r="A3" s="575" t="s">
        <v>1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200"/>
    </row>
    <row r="4" spans="1:31" ht="19.5" thickBot="1">
      <c r="A4" s="199"/>
      <c r="B4" s="199"/>
      <c r="C4" s="199"/>
      <c r="D4" s="199"/>
      <c r="E4" s="199"/>
      <c r="F4" s="198"/>
      <c r="G4" s="198"/>
      <c r="H4" s="198"/>
      <c r="I4" s="198"/>
      <c r="J4" s="198"/>
      <c r="K4" s="201"/>
      <c r="Q4" s="201" t="s">
        <v>2</v>
      </c>
    </row>
    <row r="5" spans="1:31" ht="19.5" thickBot="1">
      <c r="A5" s="534" t="s">
        <v>3</v>
      </c>
      <c r="B5" s="534" t="s">
        <v>4</v>
      </c>
      <c r="C5" s="512" t="s">
        <v>471</v>
      </c>
      <c r="D5" s="513"/>
      <c r="E5" s="514"/>
      <c r="F5" s="528" t="s">
        <v>5</v>
      </c>
      <c r="G5" s="529"/>
      <c r="H5" s="529"/>
      <c r="I5" s="529"/>
      <c r="J5" s="529"/>
      <c r="K5" s="529"/>
      <c r="L5" s="529"/>
      <c r="M5" s="529"/>
      <c r="N5" s="529"/>
      <c r="O5" s="529"/>
      <c r="P5" s="529"/>
      <c r="Q5" s="529"/>
      <c r="R5" s="529"/>
      <c r="S5" s="529"/>
      <c r="T5" s="529"/>
      <c r="U5" s="529"/>
      <c r="V5" s="529"/>
      <c r="W5" s="529"/>
      <c r="X5" s="529"/>
      <c r="Y5" s="529"/>
      <c r="Z5" s="529"/>
      <c r="AA5" s="529"/>
      <c r="AB5" s="529"/>
      <c r="AC5" s="574"/>
    </row>
    <row r="6" spans="1:31" ht="18.75">
      <c r="A6" s="535"/>
      <c r="B6" s="535"/>
      <c r="C6" s="515"/>
      <c r="D6" s="516"/>
      <c r="E6" s="517"/>
      <c r="F6" s="537" t="s">
        <v>6</v>
      </c>
      <c r="G6" s="538"/>
      <c r="H6" s="538" t="s">
        <v>7</v>
      </c>
      <c r="I6" s="538"/>
      <c r="J6" s="531" t="s">
        <v>8</v>
      </c>
      <c r="K6" s="539"/>
      <c r="L6" s="537" t="s">
        <v>9</v>
      </c>
      <c r="M6" s="538"/>
      <c r="N6" s="538" t="s">
        <v>10</v>
      </c>
      <c r="O6" s="538"/>
      <c r="P6" s="531" t="s">
        <v>11</v>
      </c>
      <c r="Q6" s="543"/>
      <c r="R6" s="512" t="s">
        <v>110</v>
      </c>
      <c r="S6" s="513"/>
      <c r="T6" s="579" t="s">
        <v>111</v>
      </c>
      <c r="U6" s="580"/>
      <c r="V6" s="513" t="s">
        <v>112</v>
      </c>
      <c r="W6" s="514"/>
      <c r="X6" s="542" t="s">
        <v>128</v>
      </c>
      <c r="Y6" s="531"/>
      <c r="Z6" s="530" t="s">
        <v>129</v>
      </c>
      <c r="AA6" s="531"/>
      <c r="AB6" s="530" t="s">
        <v>130</v>
      </c>
      <c r="AC6" s="539"/>
    </row>
    <row r="7" spans="1:31" ht="19.5" thickBot="1">
      <c r="A7" s="576"/>
      <c r="B7" s="576"/>
      <c r="C7" s="196" t="s">
        <v>12</v>
      </c>
      <c r="D7" s="195" t="s">
        <v>13</v>
      </c>
      <c r="E7" s="250" t="s">
        <v>14</v>
      </c>
      <c r="F7" s="253" t="s">
        <v>12</v>
      </c>
      <c r="G7" s="251" t="s">
        <v>13</v>
      </c>
      <c r="H7" s="251" t="s">
        <v>12</v>
      </c>
      <c r="I7" s="251" t="s">
        <v>13</v>
      </c>
      <c r="J7" s="251" t="s">
        <v>12</v>
      </c>
      <c r="K7" s="250" t="s">
        <v>13</v>
      </c>
      <c r="L7" s="253" t="s">
        <v>12</v>
      </c>
      <c r="M7" s="251" t="s">
        <v>13</v>
      </c>
      <c r="N7" s="251" t="s">
        <v>12</v>
      </c>
      <c r="O7" s="251" t="s">
        <v>13</v>
      </c>
      <c r="P7" s="251" t="s">
        <v>12</v>
      </c>
      <c r="Q7" s="194" t="s">
        <v>13</v>
      </c>
      <c r="R7" s="253" t="s">
        <v>12</v>
      </c>
      <c r="S7" s="251" t="s">
        <v>13</v>
      </c>
      <c r="T7" s="251" t="s">
        <v>12</v>
      </c>
      <c r="U7" s="251" t="s">
        <v>13</v>
      </c>
      <c r="V7" s="251" t="s">
        <v>12</v>
      </c>
      <c r="W7" s="250" t="s">
        <v>13</v>
      </c>
      <c r="X7" s="252" t="s">
        <v>12</v>
      </c>
      <c r="Y7" s="251" t="s">
        <v>13</v>
      </c>
      <c r="Z7" s="251" t="s">
        <v>12</v>
      </c>
      <c r="AA7" s="251" t="s">
        <v>13</v>
      </c>
      <c r="AB7" s="251" t="s">
        <v>12</v>
      </c>
      <c r="AC7" s="250" t="s">
        <v>13</v>
      </c>
    </row>
    <row r="8" spans="1:31" ht="19.5" thickBot="1">
      <c r="A8" s="316">
        <v>1</v>
      </c>
      <c r="B8" s="249" t="s">
        <v>15</v>
      </c>
      <c r="C8" s="180">
        <f>F8+H8+J8+L8+N8+P8+R8+T8+V8+X8+Z8+AB8</f>
        <v>10347.419</v>
      </c>
      <c r="D8" s="179">
        <f>G8+I8+K8+M8+O8+Q8+S8+U8+W8+Y8+AA8+AC8</f>
        <v>9632.2379999999994</v>
      </c>
      <c r="E8" s="248">
        <f t="shared" ref="E8:E41" si="0">D8/C8*100</f>
        <v>93.088315066781377</v>
      </c>
      <c r="F8" s="245">
        <v>736.78700000000003</v>
      </c>
      <c r="G8" s="247">
        <f>613346.06/1000</f>
        <v>613.34606000000008</v>
      </c>
      <c r="H8" s="243">
        <v>739.41300000000001</v>
      </c>
      <c r="I8" s="243">
        <f>632002.98/1000</f>
        <v>632.00297999999998</v>
      </c>
      <c r="J8" s="243">
        <v>782.221</v>
      </c>
      <c r="K8" s="242">
        <f>698018.61/1000</f>
        <v>698.01860999999997</v>
      </c>
      <c r="L8" s="245">
        <v>888.51099999999997</v>
      </c>
      <c r="M8" s="243">
        <f>803216.09/1000</f>
        <v>803.21609000000001</v>
      </c>
      <c r="N8" s="243">
        <v>914.07</v>
      </c>
      <c r="O8" s="243">
        <f>799191.15/1000</f>
        <v>799.19114999999999</v>
      </c>
      <c r="P8" s="243">
        <v>868.56299999999999</v>
      </c>
      <c r="Q8" s="246">
        <f>855502.04/1000</f>
        <v>855.50204000000008</v>
      </c>
      <c r="R8" s="245">
        <v>880.95899999999995</v>
      </c>
      <c r="S8" s="243">
        <f>988851.16/1000</f>
        <v>988.85116000000005</v>
      </c>
      <c r="T8" s="243">
        <v>919.08299999999997</v>
      </c>
      <c r="U8" s="243">
        <f>865129.82/1000</f>
        <v>865.12982</v>
      </c>
      <c r="V8" s="243">
        <v>912.98</v>
      </c>
      <c r="W8" s="242">
        <f>770832.19/1000</f>
        <v>770.83218999999997</v>
      </c>
      <c r="X8" s="244">
        <v>907.16499999999996</v>
      </c>
      <c r="Y8" s="243">
        <f>768053.64/1000</f>
        <v>768.05363999999997</v>
      </c>
      <c r="Z8" s="243">
        <v>904.54899999999998</v>
      </c>
      <c r="AA8" s="243">
        <f>904359.73/1000</f>
        <v>904.35973000000001</v>
      </c>
      <c r="AB8" s="243">
        <v>893.11800000000005</v>
      </c>
      <c r="AC8" s="242">
        <f>933734.53/1000</f>
        <v>933.73453000000006</v>
      </c>
      <c r="AD8" s="280"/>
      <c r="AE8" s="280"/>
    </row>
    <row r="9" spans="1:31" ht="38.25" thickBot="1">
      <c r="A9" s="317">
        <v>2</v>
      </c>
      <c r="B9" s="226" t="s">
        <v>16</v>
      </c>
      <c r="C9" s="180">
        <f t="shared" ref="C9:C72" si="1">F9+H9+J9+L9+N9+P9+R9+T9+V9+X9+Z9+AB9</f>
        <v>2276.4319999999998</v>
      </c>
      <c r="D9" s="179">
        <f t="shared" ref="D9:D72" si="2">G9+I9+K9+M9+O9+Q9+S9+U9+W9+Y9+AA9+AC9</f>
        <v>2073.10214</v>
      </c>
      <c r="E9" s="225">
        <f t="shared" si="0"/>
        <v>91.06804595964212</v>
      </c>
      <c r="F9" s="235">
        <v>162.09299999999999</v>
      </c>
      <c r="G9" s="241">
        <f>129846.39/1000</f>
        <v>129.84638999999999</v>
      </c>
      <c r="H9" s="233">
        <v>162.67099999999999</v>
      </c>
      <c r="I9" s="233">
        <f>132398.03/1000</f>
        <v>132.39803000000001</v>
      </c>
      <c r="J9" s="233">
        <v>172.096</v>
      </c>
      <c r="K9" s="239">
        <f>148639.55/1000</f>
        <v>148.63954999999999</v>
      </c>
      <c r="L9" s="235">
        <v>195.47499999999999</v>
      </c>
      <c r="M9" s="233">
        <f>171628.79/1000</f>
        <v>171.62879000000001</v>
      </c>
      <c r="N9" s="233">
        <v>201.095</v>
      </c>
      <c r="O9" s="233">
        <f>171807.85/1000</f>
        <v>171.80785</v>
      </c>
      <c r="P9" s="233">
        <v>191.08199999999999</v>
      </c>
      <c r="Q9" s="240">
        <f>183555.37/1000</f>
        <v>183.55536999999998</v>
      </c>
      <c r="R9" s="235">
        <v>193.809</v>
      </c>
      <c r="S9" s="233">
        <f>211906.58/1000</f>
        <v>211.90657999999999</v>
      </c>
      <c r="T9" s="233">
        <v>202.197</v>
      </c>
      <c r="U9" s="233">
        <f>196363.85/1000</f>
        <v>196.36385000000001</v>
      </c>
      <c r="V9" s="233">
        <v>200.85400000000001</v>
      </c>
      <c r="W9" s="239">
        <f>163623.65/1000</f>
        <v>163.62365</v>
      </c>
      <c r="X9" s="234">
        <v>199.57400000000001</v>
      </c>
      <c r="Y9" s="233">
        <f>168232.11/1000</f>
        <v>168.23210999999998</v>
      </c>
      <c r="Z9" s="233">
        <v>199</v>
      </c>
      <c r="AA9" s="233">
        <f>191556.08/1000</f>
        <v>191.55607999999998</v>
      </c>
      <c r="AB9" s="233">
        <v>196.48599999999999</v>
      </c>
      <c r="AC9" s="239">
        <f>203543.89/1000</f>
        <v>203.54389</v>
      </c>
      <c r="AD9" s="280"/>
      <c r="AE9" s="280"/>
    </row>
    <row r="10" spans="1:31" ht="57" thickBot="1">
      <c r="A10" s="317">
        <v>3</v>
      </c>
      <c r="B10" s="226" t="s">
        <v>17</v>
      </c>
      <c r="C10" s="180">
        <f>F10+H10+J10+L10+N10+P10+R10+T10+V10+X10+Z10+AB10</f>
        <v>350.63799999999998</v>
      </c>
      <c r="D10" s="179">
        <f t="shared" si="2"/>
        <v>335.57560000000001</v>
      </c>
      <c r="E10" s="225">
        <f t="shared" si="0"/>
        <v>95.704287612865699</v>
      </c>
      <c r="F10" s="174">
        <f t="shared" ref="F10:AB10" si="3">SUM(F11:F33)</f>
        <v>29.1</v>
      </c>
      <c r="G10" s="174">
        <f t="shared" si="3"/>
        <v>0</v>
      </c>
      <c r="H10" s="174">
        <f t="shared" si="3"/>
        <v>0</v>
      </c>
      <c r="I10" s="174">
        <f t="shared" si="3"/>
        <v>0</v>
      </c>
      <c r="J10" s="174">
        <f t="shared" si="3"/>
        <v>56.481999999999999</v>
      </c>
      <c r="K10" s="174">
        <f t="shared" si="3"/>
        <v>0</v>
      </c>
      <c r="L10" s="174">
        <f t="shared" si="3"/>
        <v>3.6799999999999997</v>
      </c>
      <c r="M10" s="174">
        <f t="shared" si="3"/>
        <v>0</v>
      </c>
      <c r="N10" s="174">
        <f t="shared" si="3"/>
        <v>29.1</v>
      </c>
      <c r="O10" s="174">
        <f t="shared" si="3"/>
        <v>0</v>
      </c>
      <c r="P10" s="174">
        <f t="shared" si="3"/>
        <v>4.6909999999999998</v>
      </c>
      <c r="Q10" s="174">
        <f t="shared" si="3"/>
        <v>3.8250000000000002</v>
      </c>
      <c r="R10" s="174">
        <f t="shared" si="3"/>
        <v>42.774000000000001</v>
      </c>
      <c r="S10" s="174">
        <f t="shared" si="3"/>
        <v>5.68</v>
      </c>
      <c r="T10" s="174">
        <f t="shared" si="3"/>
        <v>74.114999999999995</v>
      </c>
      <c r="U10" s="174">
        <f t="shared" si="3"/>
        <v>0</v>
      </c>
      <c r="V10" s="174">
        <f t="shared" si="3"/>
        <v>58.2</v>
      </c>
      <c r="W10" s="174">
        <f t="shared" si="3"/>
        <v>99.23</v>
      </c>
      <c r="X10" s="174">
        <f t="shared" si="3"/>
        <v>8.9</v>
      </c>
      <c r="Y10" s="174">
        <f t="shared" si="3"/>
        <v>74.022600000000011</v>
      </c>
      <c r="Z10" s="174">
        <f t="shared" si="3"/>
        <v>43.596000000000004</v>
      </c>
      <c r="AA10" s="174">
        <f t="shared" si="3"/>
        <v>7.9</v>
      </c>
      <c r="AB10" s="174">
        <f t="shared" si="3"/>
        <v>0</v>
      </c>
      <c r="AC10" s="174">
        <f>SUM(AC11:AC33)</f>
        <v>144.91800000000001</v>
      </c>
      <c r="AD10" s="280"/>
      <c r="AE10" s="280"/>
    </row>
    <row r="11" spans="1:31" ht="19.5" thickBot="1">
      <c r="A11" s="221" t="s">
        <v>18</v>
      </c>
      <c r="B11" s="321" t="s">
        <v>278</v>
      </c>
      <c r="C11" s="483">
        <f t="shared" si="1"/>
        <v>88.399799999999999</v>
      </c>
      <c r="D11" s="484">
        <f t="shared" si="2"/>
        <v>86.847600000000014</v>
      </c>
      <c r="E11" s="219">
        <f t="shared" si="0"/>
        <v>98.244113674465339</v>
      </c>
      <c r="F11" s="218">
        <v>0</v>
      </c>
      <c r="G11" s="216"/>
      <c r="H11" s="216">
        <v>0</v>
      </c>
      <c r="I11" s="216"/>
      <c r="J11" s="237">
        <v>0</v>
      </c>
      <c r="K11" s="222"/>
      <c r="L11" s="218"/>
      <c r="M11" s="216"/>
      <c r="N11" s="216"/>
      <c r="O11" s="216"/>
      <c r="P11" s="237"/>
      <c r="Q11" s="223"/>
      <c r="R11" s="218">
        <v>16.5</v>
      </c>
      <c r="S11" s="216"/>
      <c r="T11" s="216">
        <v>68.364999999999995</v>
      </c>
      <c r="U11" s="216"/>
      <c r="V11" s="237">
        <v>3.5348000000000002</v>
      </c>
      <c r="W11" s="222"/>
      <c r="X11" s="217"/>
      <c r="Y11" s="216">
        <f>74022.6/1000</f>
        <v>74.022600000000011</v>
      </c>
      <c r="Z11" s="216"/>
      <c r="AA11" s="216"/>
      <c r="AB11" s="237"/>
      <c r="AC11" s="222">
        <f>12825/1000</f>
        <v>12.824999999999999</v>
      </c>
      <c r="AD11" s="280"/>
      <c r="AE11" s="280"/>
    </row>
    <row r="12" spans="1:31" ht="19.5" thickBot="1">
      <c r="A12" s="221" t="s">
        <v>19</v>
      </c>
      <c r="B12" s="322" t="s">
        <v>227</v>
      </c>
      <c r="C12" s="483">
        <f t="shared" si="1"/>
        <v>95.199999999999989</v>
      </c>
      <c r="D12" s="484">
        <f t="shared" si="2"/>
        <v>93.48</v>
      </c>
      <c r="E12" s="219">
        <f t="shared" si="0"/>
        <v>98.193277310924387</v>
      </c>
      <c r="F12" s="218">
        <v>23.1</v>
      </c>
      <c r="G12" s="216"/>
      <c r="H12" s="216">
        <v>0</v>
      </c>
      <c r="I12" s="216"/>
      <c r="J12" s="216">
        <v>28.8</v>
      </c>
      <c r="K12" s="222"/>
      <c r="L12" s="218"/>
      <c r="M12" s="216"/>
      <c r="N12" s="216">
        <v>29.1</v>
      </c>
      <c r="O12" s="216"/>
      <c r="P12" s="237"/>
      <c r="Q12" s="223"/>
      <c r="R12" s="218">
        <v>12.6</v>
      </c>
      <c r="S12" s="216"/>
      <c r="T12" s="216"/>
      <c r="U12" s="216"/>
      <c r="V12" s="237">
        <v>1.6</v>
      </c>
      <c r="W12" s="222">
        <f>93480/1000</f>
        <v>93.48</v>
      </c>
      <c r="X12" s="217"/>
      <c r="Y12" s="216"/>
      <c r="Z12" s="216"/>
      <c r="AA12" s="216"/>
      <c r="AB12" s="237"/>
      <c r="AC12" s="222"/>
      <c r="AD12" s="280"/>
      <c r="AE12" s="280"/>
    </row>
    <row r="13" spans="1:31" ht="19.5" hidden="1" thickBot="1">
      <c r="A13" s="221" t="s">
        <v>20</v>
      </c>
      <c r="B13" s="322" t="s">
        <v>225</v>
      </c>
      <c r="C13" s="483">
        <f t="shared" si="1"/>
        <v>0</v>
      </c>
      <c r="D13" s="484">
        <f t="shared" si="2"/>
        <v>0</v>
      </c>
      <c r="E13" s="219" t="e">
        <f t="shared" si="0"/>
        <v>#DIV/0!</v>
      </c>
      <c r="F13" s="218">
        <v>0</v>
      </c>
      <c r="G13" s="216"/>
      <c r="H13" s="216">
        <v>0</v>
      </c>
      <c r="I13" s="216"/>
      <c r="J13" s="216">
        <v>0</v>
      </c>
      <c r="K13" s="222"/>
      <c r="L13" s="218"/>
      <c r="M13" s="216"/>
      <c r="N13" s="216"/>
      <c r="O13" s="216"/>
      <c r="P13" s="237"/>
      <c r="Q13" s="223"/>
      <c r="R13" s="218"/>
      <c r="S13" s="216"/>
      <c r="T13" s="216"/>
      <c r="U13" s="216"/>
      <c r="V13" s="237"/>
      <c r="W13" s="222"/>
      <c r="X13" s="217"/>
      <c r="Y13" s="216"/>
      <c r="Z13" s="216"/>
      <c r="AA13" s="216"/>
      <c r="AB13" s="237"/>
      <c r="AC13" s="222"/>
      <c r="AD13" s="280"/>
      <c r="AE13" s="280"/>
    </row>
    <row r="14" spans="1:31" ht="19.5" thickBot="1">
      <c r="A14" s="221" t="s">
        <v>21</v>
      </c>
      <c r="B14" s="322" t="s">
        <v>226</v>
      </c>
      <c r="C14" s="483">
        <f t="shared" si="1"/>
        <v>3.5759999999999996</v>
      </c>
      <c r="D14" s="484">
        <f t="shared" si="2"/>
        <v>0.2</v>
      </c>
      <c r="E14" s="219">
        <f t="shared" si="0"/>
        <v>5.5928411633109629</v>
      </c>
      <c r="F14" s="218">
        <v>0</v>
      </c>
      <c r="G14" s="216"/>
      <c r="H14" s="216">
        <v>0</v>
      </c>
      <c r="I14" s="216"/>
      <c r="J14" s="216">
        <v>0</v>
      </c>
      <c r="K14" s="222"/>
      <c r="L14" s="218"/>
      <c r="M14" s="216"/>
      <c r="N14" s="216"/>
      <c r="O14" s="216"/>
      <c r="P14" s="237"/>
      <c r="Q14" s="223"/>
      <c r="R14" s="218">
        <v>1.91</v>
      </c>
      <c r="S14" s="216"/>
      <c r="T14" s="216"/>
      <c r="U14" s="216"/>
      <c r="V14" s="237"/>
      <c r="W14" s="222"/>
      <c r="X14" s="217"/>
      <c r="Y14" s="216"/>
      <c r="Z14" s="216">
        <v>1.6659999999999999</v>
      </c>
      <c r="AA14" s="216">
        <f>200/1000</f>
        <v>0.2</v>
      </c>
      <c r="AB14" s="237"/>
      <c r="AC14" s="222"/>
      <c r="AD14" s="280"/>
      <c r="AE14" s="280"/>
    </row>
    <row r="15" spans="1:31" ht="19.5" thickBot="1">
      <c r="A15" s="221" t="s">
        <v>22</v>
      </c>
      <c r="B15" s="321" t="s">
        <v>279</v>
      </c>
      <c r="C15" s="483">
        <f t="shared" si="1"/>
        <v>4.1999999999999993</v>
      </c>
      <c r="D15" s="484">
        <f t="shared" si="2"/>
        <v>4.2</v>
      </c>
      <c r="E15" s="219">
        <f t="shared" ref="E15" si="4">D15/C15*100</f>
        <v>100.00000000000003</v>
      </c>
      <c r="F15" s="218">
        <v>0</v>
      </c>
      <c r="G15" s="216"/>
      <c r="H15" s="216">
        <v>0</v>
      </c>
      <c r="I15" s="216"/>
      <c r="J15" s="216">
        <f>3022/1000</f>
        <v>3.0219999999999998</v>
      </c>
      <c r="K15" s="222"/>
      <c r="L15" s="217">
        <v>1.1779999999999999</v>
      </c>
      <c r="M15" s="216"/>
      <c r="N15" s="216"/>
      <c r="O15" s="216"/>
      <c r="P15" s="237"/>
      <c r="Q15" s="223"/>
      <c r="R15" s="218"/>
      <c r="S15" s="216"/>
      <c r="T15" s="216"/>
      <c r="U15" s="216"/>
      <c r="V15" s="237"/>
      <c r="W15" s="222"/>
      <c r="X15" s="217"/>
      <c r="Y15" s="216"/>
      <c r="Z15" s="216"/>
      <c r="AA15" s="216">
        <f>4200/1000</f>
        <v>4.2</v>
      </c>
      <c r="AB15" s="237"/>
      <c r="AC15" s="222"/>
      <c r="AD15" s="280"/>
      <c r="AE15" s="280"/>
    </row>
    <row r="16" spans="1:31" ht="19.5" thickBot="1">
      <c r="A16" s="221" t="s">
        <v>23</v>
      </c>
      <c r="B16" s="321" t="s">
        <v>280</v>
      </c>
      <c r="C16" s="483">
        <f t="shared" si="1"/>
        <v>1.452</v>
      </c>
      <c r="D16" s="484">
        <f t="shared" si="2"/>
        <v>0</v>
      </c>
      <c r="E16" s="219">
        <f t="shared" si="0"/>
        <v>0</v>
      </c>
      <c r="F16" s="218">
        <v>0</v>
      </c>
      <c r="G16" s="216"/>
      <c r="H16" s="216">
        <v>0</v>
      </c>
      <c r="I16" s="216"/>
      <c r="J16" s="216">
        <f>1452/1000</f>
        <v>1.452</v>
      </c>
      <c r="K16" s="222"/>
      <c r="L16" s="217"/>
      <c r="M16" s="216"/>
      <c r="N16" s="216"/>
      <c r="O16" s="216"/>
      <c r="P16" s="237"/>
      <c r="Q16" s="223"/>
      <c r="R16" s="218"/>
      <c r="S16" s="216"/>
      <c r="T16" s="216"/>
      <c r="U16" s="216"/>
      <c r="V16" s="237"/>
      <c r="W16" s="222"/>
      <c r="X16" s="217"/>
      <c r="Y16" s="216"/>
      <c r="Z16" s="216"/>
      <c r="AA16" s="216"/>
      <c r="AB16" s="237"/>
      <c r="AC16" s="222"/>
      <c r="AD16" s="280"/>
      <c r="AE16" s="280"/>
    </row>
    <row r="17" spans="1:31" ht="19.5" hidden="1" thickBot="1">
      <c r="A17" s="221" t="s">
        <v>24</v>
      </c>
      <c r="B17" s="321" t="s">
        <v>281</v>
      </c>
      <c r="C17" s="483">
        <f t="shared" si="1"/>
        <v>0</v>
      </c>
      <c r="D17" s="484">
        <f t="shared" si="2"/>
        <v>0</v>
      </c>
      <c r="E17" s="219" t="e">
        <f t="shared" si="0"/>
        <v>#DIV/0!</v>
      </c>
      <c r="F17" s="218">
        <v>0</v>
      </c>
      <c r="G17" s="216"/>
      <c r="H17" s="216">
        <v>0</v>
      </c>
      <c r="I17" s="216"/>
      <c r="J17" s="216">
        <v>0</v>
      </c>
      <c r="K17" s="222"/>
      <c r="L17" s="217"/>
      <c r="M17" s="216"/>
      <c r="N17" s="216"/>
      <c r="O17" s="216"/>
      <c r="P17" s="237"/>
      <c r="Q17" s="223"/>
      <c r="R17" s="218"/>
      <c r="S17" s="216"/>
      <c r="T17" s="216"/>
      <c r="U17" s="216"/>
      <c r="V17" s="237"/>
      <c r="W17" s="222"/>
      <c r="X17" s="217"/>
      <c r="Y17" s="216"/>
      <c r="Z17" s="216"/>
      <c r="AA17" s="216"/>
      <c r="AB17" s="237"/>
      <c r="AC17" s="222"/>
      <c r="AD17" s="280"/>
      <c r="AE17" s="280"/>
    </row>
    <row r="18" spans="1:31" ht="19.5" thickBot="1">
      <c r="A18" s="221" t="s">
        <v>25</v>
      </c>
      <c r="B18" s="323" t="s">
        <v>282</v>
      </c>
      <c r="C18" s="483">
        <f t="shared" si="1"/>
        <v>1.5</v>
      </c>
      <c r="D18" s="484">
        <f t="shared" si="2"/>
        <v>0</v>
      </c>
      <c r="E18" s="219">
        <f t="shared" si="0"/>
        <v>0</v>
      </c>
      <c r="F18" s="218">
        <v>0</v>
      </c>
      <c r="G18" s="216"/>
      <c r="H18" s="216">
        <v>0</v>
      </c>
      <c r="I18" s="216"/>
      <c r="J18" s="216">
        <f>1500/1000</f>
        <v>1.5</v>
      </c>
      <c r="K18" s="222"/>
      <c r="L18" s="217"/>
      <c r="M18" s="216"/>
      <c r="N18" s="216"/>
      <c r="O18" s="216"/>
      <c r="P18" s="237"/>
      <c r="Q18" s="223"/>
      <c r="R18" s="218"/>
      <c r="S18" s="216"/>
      <c r="T18" s="216"/>
      <c r="U18" s="216"/>
      <c r="V18" s="237"/>
      <c r="W18" s="222"/>
      <c r="X18" s="217"/>
      <c r="Y18" s="216"/>
      <c r="Z18" s="216"/>
      <c r="AA18" s="216"/>
      <c r="AB18" s="237"/>
      <c r="AC18" s="222"/>
      <c r="AD18" s="280"/>
      <c r="AE18" s="280"/>
    </row>
    <row r="19" spans="1:31" ht="19.5" thickBot="1">
      <c r="A19" s="221" t="s">
        <v>27</v>
      </c>
      <c r="B19" s="323" t="s">
        <v>224</v>
      </c>
      <c r="C19" s="483">
        <f t="shared" si="1"/>
        <v>8.9</v>
      </c>
      <c r="D19" s="484">
        <f t="shared" si="2"/>
        <v>3.5</v>
      </c>
      <c r="E19" s="219">
        <f t="shared" si="0"/>
        <v>39.325842696629209</v>
      </c>
      <c r="F19" s="218">
        <v>0</v>
      </c>
      <c r="G19" s="216"/>
      <c r="H19" s="216">
        <v>0</v>
      </c>
      <c r="I19" s="216"/>
      <c r="J19" s="216">
        <v>0</v>
      </c>
      <c r="K19" s="222"/>
      <c r="L19" s="217"/>
      <c r="M19" s="216"/>
      <c r="N19" s="216"/>
      <c r="O19" s="216"/>
      <c r="P19" s="237"/>
      <c r="Q19" s="223"/>
      <c r="R19" s="218"/>
      <c r="S19" s="216"/>
      <c r="T19" s="216"/>
      <c r="U19" s="216"/>
      <c r="V19" s="237"/>
      <c r="W19" s="222"/>
      <c r="X19" s="217">
        <v>8.9</v>
      </c>
      <c r="Y19" s="216"/>
      <c r="Z19" s="216"/>
      <c r="AA19" s="216">
        <f>3500/1000</f>
        <v>3.5</v>
      </c>
      <c r="AB19" s="237"/>
      <c r="AC19" s="222"/>
      <c r="AD19" s="280"/>
      <c r="AE19" s="280"/>
    </row>
    <row r="20" spans="1:31" ht="19.5" hidden="1" thickBot="1">
      <c r="A20" s="221" t="s">
        <v>28</v>
      </c>
      <c r="B20" s="321" t="s">
        <v>283</v>
      </c>
      <c r="C20" s="483">
        <f t="shared" si="1"/>
        <v>0</v>
      </c>
      <c r="D20" s="484">
        <f t="shared" si="2"/>
        <v>0</v>
      </c>
      <c r="E20" s="219" t="e">
        <f t="shared" si="0"/>
        <v>#DIV/0!</v>
      </c>
      <c r="F20" s="218">
        <v>0</v>
      </c>
      <c r="G20" s="216"/>
      <c r="H20" s="216">
        <v>0</v>
      </c>
      <c r="I20" s="216"/>
      <c r="J20" s="216">
        <v>0</v>
      </c>
      <c r="K20" s="222"/>
      <c r="L20" s="217"/>
      <c r="M20" s="216"/>
      <c r="N20" s="216"/>
      <c r="O20" s="216"/>
      <c r="P20" s="237"/>
      <c r="Q20" s="223"/>
      <c r="R20" s="218"/>
      <c r="S20" s="216"/>
      <c r="T20" s="216"/>
      <c r="U20" s="216"/>
      <c r="V20" s="237"/>
      <c r="W20" s="222"/>
      <c r="X20" s="217"/>
      <c r="Y20" s="216"/>
      <c r="Z20" s="216"/>
      <c r="AA20" s="216"/>
      <c r="AB20" s="237"/>
      <c r="AC20" s="222"/>
      <c r="AD20" s="280"/>
      <c r="AE20" s="280"/>
    </row>
    <row r="21" spans="1:31" ht="19.5" hidden="1" thickBot="1">
      <c r="A21" s="221" t="s">
        <v>29</v>
      </c>
      <c r="B21" s="321" t="s">
        <v>284</v>
      </c>
      <c r="C21" s="483">
        <f t="shared" si="1"/>
        <v>0</v>
      </c>
      <c r="D21" s="484">
        <f t="shared" si="2"/>
        <v>0</v>
      </c>
      <c r="E21" s="219" t="e">
        <f t="shared" si="0"/>
        <v>#DIV/0!</v>
      </c>
      <c r="F21" s="218">
        <v>0</v>
      </c>
      <c r="G21" s="216"/>
      <c r="H21" s="216">
        <v>0</v>
      </c>
      <c r="I21" s="216"/>
      <c r="J21" s="216">
        <v>0</v>
      </c>
      <c r="K21" s="222"/>
      <c r="L21" s="217"/>
      <c r="M21" s="216"/>
      <c r="N21" s="216"/>
      <c r="O21" s="216"/>
      <c r="P21" s="237"/>
      <c r="Q21" s="223"/>
      <c r="R21" s="218"/>
      <c r="S21" s="216"/>
      <c r="T21" s="216"/>
      <c r="U21" s="216"/>
      <c r="V21" s="237"/>
      <c r="W21" s="222"/>
      <c r="X21" s="217"/>
      <c r="Y21" s="216"/>
      <c r="Z21" s="216"/>
      <c r="AA21" s="216"/>
      <c r="AB21" s="237"/>
      <c r="AC21" s="222"/>
      <c r="AD21" s="280"/>
      <c r="AE21" s="280"/>
    </row>
    <row r="22" spans="1:31" ht="19.5" thickBot="1">
      <c r="A22" s="221" t="s">
        <v>30</v>
      </c>
      <c r="B22" s="324" t="s">
        <v>285</v>
      </c>
      <c r="C22" s="483">
        <f t="shared" si="1"/>
        <v>10.16</v>
      </c>
      <c r="D22" s="484">
        <f t="shared" si="2"/>
        <v>10.16</v>
      </c>
      <c r="E22" s="219">
        <f t="shared" si="0"/>
        <v>100</v>
      </c>
      <c r="F22" s="218">
        <v>0</v>
      </c>
      <c r="G22" s="216"/>
      <c r="H22" s="216">
        <v>0</v>
      </c>
      <c r="I22" s="216"/>
      <c r="J22" s="216">
        <v>0</v>
      </c>
      <c r="K22" s="222"/>
      <c r="L22" s="217"/>
      <c r="M22" s="216"/>
      <c r="N22" s="216"/>
      <c r="O22" s="216"/>
      <c r="P22" s="237"/>
      <c r="Q22" s="223"/>
      <c r="R22" s="218">
        <v>10.16</v>
      </c>
      <c r="S22" s="216"/>
      <c r="T22" s="216"/>
      <c r="U22" s="216"/>
      <c r="V22" s="237"/>
      <c r="W22" s="222"/>
      <c r="X22" s="217"/>
      <c r="Y22" s="216"/>
      <c r="Z22" s="216"/>
      <c r="AA22" s="216"/>
      <c r="AB22" s="237"/>
      <c r="AC22" s="222">
        <f>10160/1000</f>
        <v>10.16</v>
      </c>
      <c r="AD22" s="280"/>
      <c r="AE22" s="280"/>
    </row>
    <row r="23" spans="1:31" ht="19.5" thickBot="1">
      <c r="A23" s="221" t="s">
        <v>31</v>
      </c>
      <c r="B23" s="325" t="s">
        <v>286</v>
      </c>
      <c r="C23" s="483">
        <f t="shared" si="1"/>
        <v>31.504999999999995</v>
      </c>
      <c r="D23" s="484">
        <f t="shared" si="2"/>
        <v>31.504999999999999</v>
      </c>
      <c r="E23" s="219">
        <f t="shared" si="0"/>
        <v>100.00000000000003</v>
      </c>
      <c r="F23" s="218">
        <v>1</v>
      </c>
      <c r="G23" s="216"/>
      <c r="H23" s="216">
        <v>0</v>
      </c>
      <c r="I23" s="216"/>
      <c r="J23" s="216">
        <v>21.707999999999998</v>
      </c>
      <c r="K23" s="222"/>
      <c r="L23" s="217">
        <v>2.5019999999999998</v>
      </c>
      <c r="M23" s="216"/>
      <c r="N23" s="216"/>
      <c r="O23" s="216"/>
      <c r="P23" s="237">
        <f>4691/1000</f>
        <v>4.6909999999999998</v>
      </c>
      <c r="Q23" s="223">
        <f>3825/1000</f>
        <v>3.8250000000000002</v>
      </c>
      <c r="R23" s="218">
        <v>1.6040000000000001</v>
      </c>
      <c r="S23" s="216">
        <f>680/1000</f>
        <v>0.68</v>
      </c>
      <c r="T23" s="216"/>
      <c r="U23" s="216"/>
      <c r="V23" s="237"/>
      <c r="W23" s="222"/>
      <c r="X23" s="217"/>
      <c r="Y23" s="216"/>
      <c r="Z23" s="216"/>
      <c r="AA23" s="216"/>
      <c r="AB23" s="237"/>
      <c r="AC23" s="222">
        <f>27000/1000</f>
        <v>27</v>
      </c>
      <c r="AD23" s="280"/>
      <c r="AE23" s="280"/>
    </row>
    <row r="24" spans="1:31" ht="19.5" thickBot="1">
      <c r="A24" s="221" t="s">
        <v>33</v>
      </c>
      <c r="B24" s="405" t="s">
        <v>408</v>
      </c>
      <c r="C24" s="483">
        <f t="shared" si="1"/>
        <v>5</v>
      </c>
      <c r="D24" s="484">
        <f t="shared" si="2"/>
        <v>5</v>
      </c>
      <c r="E24" s="219">
        <f t="shared" si="0"/>
        <v>100</v>
      </c>
      <c r="F24" s="218">
        <v>5</v>
      </c>
      <c r="G24" s="216"/>
      <c r="H24" s="216">
        <v>0</v>
      </c>
      <c r="I24" s="216"/>
      <c r="J24" s="216">
        <v>0</v>
      </c>
      <c r="K24" s="222"/>
      <c r="L24" s="217"/>
      <c r="M24" s="216"/>
      <c r="N24" s="216"/>
      <c r="O24" s="216"/>
      <c r="P24" s="237"/>
      <c r="Q24" s="223"/>
      <c r="R24" s="218"/>
      <c r="S24" s="216">
        <f>5000/1000</f>
        <v>5</v>
      </c>
      <c r="T24" s="216"/>
      <c r="U24" s="216"/>
      <c r="V24" s="237"/>
      <c r="W24" s="222"/>
      <c r="X24" s="217"/>
      <c r="Y24" s="216"/>
      <c r="Z24" s="216"/>
      <c r="AA24" s="216"/>
      <c r="AB24" s="237"/>
      <c r="AC24" s="222"/>
      <c r="AD24" s="280"/>
      <c r="AE24" s="280"/>
    </row>
    <row r="25" spans="1:31" ht="19.5" thickBot="1">
      <c r="A25" s="221" t="s">
        <v>34</v>
      </c>
      <c r="B25" s="405" t="s">
        <v>409</v>
      </c>
      <c r="C25" s="483">
        <f t="shared" si="1"/>
        <v>5.75</v>
      </c>
      <c r="D25" s="484">
        <f t="shared" si="2"/>
        <v>5.75</v>
      </c>
      <c r="E25" s="219">
        <f t="shared" si="0"/>
        <v>100</v>
      </c>
      <c r="F25" s="218">
        <v>0</v>
      </c>
      <c r="G25" s="216"/>
      <c r="H25" s="216">
        <v>0</v>
      </c>
      <c r="I25" s="216"/>
      <c r="J25" s="216">
        <v>0</v>
      </c>
      <c r="K25" s="222"/>
      <c r="L25" s="217"/>
      <c r="M25" s="216"/>
      <c r="N25" s="216"/>
      <c r="O25" s="216"/>
      <c r="P25" s="237"/>
      <c r="Q25" s="223"/>
      <c r="R25" s="218"/>
      <c r="S25" s="216"/>
      <c r="T25" s="216">
        <v>5.75</v>
      </c>
      <c r="U25" s="216"/>
      <c r="V25" s="237"/>
      <c r="W25" s="222">
        <f>5750/1000</f>
        <v>5.75</v>
      </c>
      <c r="X25" s="217"/>
      <c r="Y25" s="216"/>
      <c r="Z25" s="216"/>
      <c r="AA25" s="216"/>
      <c r="AB25" s="237"/>
      <c r="AC25" s="222"/>
      <c r="AD25" s="280"/>
      <c r="AE25" s="280"/>
    </row>
    <row r="26" spans="1:31" ht="32.25" thickBot="1">
      <c r="A26" s="221" t="s">
        <v>35</v>
      </c>
      <c r="B26" s="224" t="s">
        <v>465</v>
      </c>
      <c r="C26" s="483">
        <f t="shared" si="1"/>
        <v>26.93</v>
      </c>
      <c r="D26" s="484">
        <f>G26+I26+K26+M26+O26+Q26+S26+U26+W26+Y26+AA26+AC26</f>
        <v>26.873000000000001</v>
      </c>
      <c r="E26" s="219">
        <f t="shared" si="0"/>
        <v>99.788340141106573</v>
      </c>
      <c r="F26" s="218">
        <v>0</v>
      </c>
      <c r="G26" s="216"/>
      <c r="H26" s="216">
        <v>0</v>
      </c>
      <c r="I26" s="216"/>
      <c r="J26" s="216">
        <v>0</v>
      </c>
      <c r="K26" s="222"/>
      <c r="L26" s="217">
        <v>0</v>
      </c>
      <c r="M26" s="216"/>
      <c r="N26" s="216">
        <v>0</v>
      </c>
      <c r="O26" s="216"/>
      <c r="P26" s="237">
        <v>0</v>
      </c>
      <c r="Q26" s="223"/>
      <c r="R26" s="218">
        <v>0</v>
      </c>
      <c r="S26" s="216"/>
      <c r="T26" s="216"/>
      <c r="U26" s="216"/>
      <c r="V26" s="237">
        <v>0</v>
      </c>
      <c r="W26" s="222"/>
      <c r="X26" s="217"/>
      <c r="Y26" s="216"/>
      <c r="Z26" s="216">
        <v>26.93</v>
      </c>
      <c r="AA26" s="216"/>
      <c r="AB26" s="237"/>
      <c r="AC26" s="222">
        <f>26873/1000</f>
        <v>26.873000000000001</v>
      </c>
    </row>
    <row r="27" spans="1:31" ht="19.5" thickBot="1">
      <c r="A27" s="221" t="s">
        <v>35</v>
      </c>
      <c r="B27" s="224" t="s">
        <v>466</v>
      </c>
      <c r="C27" s="483">
        <f t="shared" si="1"/>
        <v>5</v>
      </c>
      <c r="D27" s="484">
        <f t="shared" si="2"/>
        <v>4.9950000000000001</v>
      </c>
      <c r="E27" s="295">
        <f t="shared" si="0"/>
        <v>99.9</v>
      </c>
      <c r="F27" s="218"/>
      <c r="G27" s="216"/>
      <c r="H27" s="216"/>
      <c r="I27" s="216"/>
      <c r="J27" s="216"/>
      <c r="K27" s="222"/>
      <c r="L27" s="217"/>
      <c r="M27" s="216"/>
      <c r="N27" s="216"/>
      <c r="O27" s="216"/>
      <c r="P27" s="216"/>
      <c r="Q27" s="223"/>
      <c r="R27" s="218"/>
      <c r="S27" s="216"/>
      <c r="T27" s="216"/>
      <c r="U27" s="216"/>
      <c r="V27" s="216"/>
      <c r="W27" s="222"/>
      <c r="X27" s="217"/>
      <c r="Y27" s="216"/>
      <c r="Z27" s="216">
        <v>5</v>
      </c>
      <c r="AA27" s="216"/>
      <c r="AB27" s="237"/>
      <c r="AC27" s="222">
        <f>4995/1000</f>
        <v>4.9950000000000001</v>
      </c>
    </row>
    <row r="28" spans="1:31" ht="19.5" thickBot="1">
      <c r="A28" s="221" t="s">
        <v>36</v>
      </c>
      <c r="B28" s="224" t="s">
        <v>467</v>
      </c>
      <c r="C28" s="483">
        <f t="shared" si="1"/>
        <v>39.15</v>
      </c>
      <c r="D28" s="484">
        <f t="shared" si="2"/>
        <v>39.15</v>
      </c>
      <c r="E28" s="295">
        <f t="shared" si="0"/>
        <v>100</v>
      </c>
      <c r="F28" s="218"/>
      <c r="G28" s="216"/>
      <c r="H28" s="216"/>
      <c r="I28" s="216"/>
      <c r="J28" s="216"/>
      <c r="K28" s="222"/>
      <c r="L28" s="217"/>
      <c r="M28" s="216"/>
      <c r="N28" s="216"/>
      <c r="O28" s="216"/>
      <c r="P28" s="216"/>
      <c r="Q28" s="223"/>
      <c r="R28" s="218"/>
      <c r="S28" s="216"/>
      <c r="T28" s="216"/>
      <c r="U28" s="216"/>
      <c r="V28" s="216">
        <v>39.15</v>
      </c>
      <c r="W28" s="222"/>
      <c r="X28" s="217"/>
      <c r="Y28" s="216"/>
      <c r="Z28" s="216"/>
      <c r="AA28" s="216"/>
      <c r="AB28" s="237"/>
      <c r="AC28" s="222">
        <f>39150/1000</f>
        <v>39.15</v>
      </c>
    </row>
    <row r="29" spans="1:31" ht="19.5" thickBot="1">
      <c r="A29" s="221" t="s">
        <v>37</v>
      </c>
      <c r="B29" s="224" t="s">
        <v>468</v>
      </c>
      <c r="C29" s="483">
        <f t="shared" si="1"/>
        <v>2.0352000000000001</v>
      </c>
      <c r="D29" s="484">
        <f t="shared" si="2"/>
        <v>2.0350000000000001</v>
      </c>
      <c r="E29" s="295">
        <f t="shared" si="0"/>
        <v>99.990172955974842</v>
      </c>
      <c r="F29" s="218"/>
      <c r="G29" s="216"/>
      <c r="H29" s="216"/>
      <c r="I29" s="216"/>
      <c r="J29" s="216"/>
      <c r="K29" s="222"/>
      <c r="L29" s="217"/>
      <c r="M29" s="216"/>
      <c r="N29" s="216"/>
      <c r="O29" s="216"/>
      <c r="P29" s="216"/>
      <c r="Q29" s="223"/>
      <c r="R29" s="218"/>
      <c r="S29" s="216"/>
      <c r="T29" s="216"/>
      <c r="U29" s="216"/>
      <c r="V29" s="216">
        <v>2.0352000000000001</v>
      </c>
      <c r="W29" s="222"/>
      <c r="X29" s="217"/>
      <c r="Y29" s="216"/>
      <c r="Z29" s="216"/>
      <c r="AA29" s="216"/>
      <c r="AB29" s="237"/>
      <c r="AC29" s="222">
        <f>2035/1000</f>
        <v>2.0350000000000001</v>
      </c>
    </row>
    <row r="30" spans="1:31" ht="19.5" thickBot="1">
      <c r="A30" s="221" t="s">
        <v>113</v>
      </c>
      <c r="B30" s="224" t="s">
        <v>469</v>
      </c>
      <c r="C30" s="483">
        <f t="shared" si="1"/>
        <v>11.88</v>
      </c>
      <c r="D30" s="484">
        <f t="shared" si="2"/>
        <v>11.88</v>
      </c>
      <c r="E30" s="295">
        <f t="shared" si="0"/>
        <v>100</v>
      </c>
      <c r="F30" s="218"/>
      <c r="G30" s="216"/>
      <c r="H30" s="216"/>
      <c r="I30" s="216"/>
      <c r="J30" s="216"/>
      <c r="K30" s="222"/>
      <c r="L30" s="217"/>
      <c r="M30" s="216"/>
      <c r="N30" s="216"/>
      <c r="O30" s="216"/>
      <c r="P30" s="216"/>
      <c r="Q30" s="223"/>
      <c r="R30" s="218"/>
      <c r="S30" s="216"/>
      <c r="T30" s="216"/>
      <c r="U30" s="216"/>
      <c r="V30" s="216">
        <v>11.88</v>
      </c>
      <c r="W30" s="222"/>
      <c r="X30" s="217"/>
      <c r="Y30" s="216"/>
      <c r="Z30" s="216"/>
      <c r="AA30" s="216"/>
      <c r="AB30" s="237"/>
      <c r="AC30" s="222">
        <f>11880/1000</f>
        <v>11.88</v>
      </c>
    </row>
    <row r="31" spans="1:31" ht="19.5" thickBot="1">
      <c r="A31" s="221" t="s">
        <v>114</v>
      </c>
      <c r="B31" s="224" t="s">
        <v>470</v>
      </c>
      <c r="C31" s="483">
        <f t="shared" si="1"/>
        <v>10</v>
      </c>
      <c r="D31" s="484">
        <f t="shared" si="2"/>
        <v>10</v>
      </c>
      <c r="E31" s="295">
        <f t="shared" si="0"/>
        <v>100</v>
      </c>
      <c r="F31" s="218"/>
      <c r="G31" s="216"/>
      <c r="H31" s="216"/>
      <c r="I31" s="216"/>
      <c r="J31" s="216"/>
      <c r="K31" s="222"/>
      <c r="L31" s="217"/>
      <c r="M31" s="216"/>
      <c r="N31" s="216"/>
      <c r="O31" s="216"/>
      <c r="P31" s="216"/>
      <c r="Q31" s="223"/>
      <c r="R31" s="218"/>
      <c r="S31" s="216"/>
      <c r="T31" s="216"/>
      <c r="U31" s="216"/>
      <c r="V31" s="216"/>
      <c r="W31" s="222"/>
      <c r="X31" s="217"/>
      <c r="Y31" s="216"/>
      <c r="Z31" s="216">
        <v>10</v>
      </c>
      <c r="AA31" s="216"/>
      <c r="AB31" s="237"/>
      <c r="AC31" s="222">
        <f>10000/1000</f>
        <v>10</v>
      </c>
    </row>
    <row r="32" spans="1:31" ht="19.5" hidden="1" thickBot="1">
      <c r="A32" s="221" t="s">
        <v>115</v>
      </c>
      <c r="B32" s="224"/>
      <c r="C32" s="180">
        <f t="shared" si="1"/>
        <v>0</v>
      </c>
      <c r="D32" s="179">
        <f t="shared" si="2"/>
        <v>0</v>
      </c>
      <c r="E32" s="219" t="e">
        <f t="shared" si="0"/>
        <v>#DIV/0!</v>
      </c>
      <c r="F32" s="218"/>
      <c r="G32" s="216"/>
      <c r="H32" s="216"/>
      <c r="I32" s="216"/>
      <c r="J32" s="216"/>
      <c r="K32" s="222"/>
      <c r="L32" s="217"/>
      <c r="M32" s="216"/>
      <c r="N32" s="216"/>
      <c r="O32" s="216"/>
      <c r="P32" s="216"/>
      <c r="Q32" s="223"/>
      <c r="R32" s="218"/>
      <c r="S32" s="216"/>
      <c r="T32" s="216"/>
      <c r="U32" s="216"/>
      <c r="V32" s="216"/>
      <c r="W32" s="222"/>
      <c r="X32" s="217"/>
      <c r="Y32" s="216"/>
      <c r="Z32" s="216"/>
      <c r="AA32" s="216"/>
      <c r="AB32" s="237"/>
      <c r="AC32" s="222"/>
    </row>
    <row r="33" spans="1:30" ht="19.5" hidden="1" thickBot="1">
      <c r="A33" s="221" t="s">
        <v>117</v>
      </c>
      <c r="B33" s="224"/>
      <c r="C33" s="180">
        <f t="shared" si="1"/>
        <v>0</v>
      </c>
      <c r="D33" s="179">
        <f t="shared" si="2"/>
        <v>0</v>
      </c>
      <c r="E33" s="219" t="e">
        <f t="shared" si="0"/>
        <v>#DIV/0!</v>
      </c>
      <c r="F33" s="218"/>
      <c r="G33" s="216"/>
      <c r="H33" s="216"/>
      <c r="I33" s="216"/>
      <c r="J33" s="216"/>
      <c r="K33" s="222"/>
      <c r="L33" s="217"/>
      <c r="M33" s="216"/>
      <c r="N33" s="216"/>
      <c r="O33" s="216"/>
      <c r="P33" s="216"/>
      <c r="Q33" s="223"/>
      <c r="R33" s="218"/>
      <c r="S33" s="216"/>
      <c r="T33" s="216"/>
      <c r="U33" s="216"/>
      <c r="V33" s="216"/>
      <c r="W33" s="222"/>
      <c r="X33" s="217"/>
      <c r="Y33" s="216"/>
      <c r="Z33" s="216"/>
      <c r="AA33" s="216"/>
      <c r="AB33" s="237"/>
      <c r="AC33" s="222"/>
    </row>
    <row r="34" spans="1:30" ht="57" hidden="1" thickBot="1">
      <c r="A34" s="227" t="s">
        <v>38</v>
      </c>
      <c r="B34" s="226" t="s">
        <v>39</v>
      </c>
      <c r="C34" s="180">
        <f t="shared" si="1"/>
        <v>0</v>
      </c>
      <c r="D34" s="179">
        <f t="shared" si="2"/>
        <v>0</v>
      </c>
      <c r="E34" s="225" t="e">
        <f t="shared" si="0"/>
        <v>#DIV/0!</v>
      </c>
      <c r="F34" s="177">
        <f t="shared" ref="F34:AC34" si="5">SUM(F35:F36)</f>
        <v>0</v>
      </c>
      <c r="G34" s="175">
        <f t="shared" si="5"/>
        <v>0</v>
      </c>
      <c r="H34" s="175">
        <f t="shared" si="5"/>
        <v>0</v>
      </c>
      <c r="I34" s="175">
        <f t="shared" si="5"/>
        <v>0</v>
      </c>
      <c r="J34" s="175">
        <f t="shared" si="5"/>
        <v>0</v>
      </c>
      <c r="K34" s="174">
        <f t="shared" si="5"/>
        <v>0</v>
      </c>
      <c r="L34" s="177">
        <f t="shared" si="5"/>
        <v>0</v>
      </c>
      <c r="M34" s="175">
        <f t="shared" si="5"/>
        <v>0</v>
      </c>
      <c r="N34" s="175">
        <f t="shared" si="5"/>
        <v>0</v>
      </c>
      <c r="O34" s="175">
        <f t="shared" si="5"/>
        <v>0</v>
      </c>
      <c r="P34" s="175">
        <f t="shared" si="5"/>
        <v>0</v>
      </c>
      <c r="Q34" s="178">
        <f t="shared" si="5"/>
        <v>0</v>
      </c>
      <c r="R34" s="177">
        <f t="shared" si="5"/>
        <v>0</v>
      </c>
      <c r="S34" s="175">
        <f t="shared" si="5"/>
        <v>0</v>
      </c>
      <c r="T34" s="175">
        <f t="shared" si="5"/>
        <v>0</v>
      </c>
      <c r="U34" s="175">
        <f t="shared" si="5"/>
        <v>0</v>
      </c>
      <c r="V34" s="175">
        <f t="shared" si="5"/>
        <v>0</v>
      </c>
      <c r="W34" s="174">
        <f t="shared" si="5"/>
        <v>0</v>
      </c>
      <c r="X34" s="176">
        <f t="shared" si="5"/>
        <v>0</v>
      </c>
      <c r="Y34" s="175">
        <f t="shared" si="5"/>
        <v>0</v>
      </c>
      <c r="Z34" s="175">
        <f t="shared" si="5"/>
        <v>0</v>
      </c>
      <c r="AA34" s="175">
        <f t="shared" si="5"/>
        <v>0</v>
      </c>
      <c r="AB34" s="175">
        <f t="shared" si="5"/>
        <v>0</v>
      </c>
      <c r="AC34" s="174">
        <f t="shared" si="5"/>
        <v>0</v>
      </c>
    </row>
    <row r="35" spans="1:30" ht="32.25" hidden="1" thickBot="1">
      <c r="A35" s="221" t="s">
        <v>204</v>
      </c>
      <c r="B35" s="231" t="s">
        <v>191</v>
      </c>
      <c r="C35" s="483">
        <f t="shared" si="1"/>
        <v>0</v>
      </c>
      <c r="D35" s="484">
        <f t="shared" si="2"/>
        <v>0</v>
      </c>
      <c r="E35" s="219" t="e">
        <f t="shared" si="0"/>
        <v>#DIV/0!</v>
      </c>
      <c r="F35" s="218">
        <v>0</v>
      </c>
      <c r="G35" s="216">
        <v>0</v>
      </c>
      <c r="H35" s="216">
        <v>0</v>
      </c>
      <c r="I35" s="216">
        <v>0</v>
      </c>
      <c r="J35" s="216">
        <v>0</v>
      </c>
      <c r="K35" s="222">
        <v>0</v>
      </c>
      <c r="L35" s="218">
        <v>0</v>
      </c>
      <c r="M35" s="216">
        <v>0</v>
      </c>
      <c r="N35" s="216">
        <v>0</v>
      </c>
      <c r="O35" s="216">
        <v>0</v>
      </c>
      <c r="P35" s="216">
        <v>0</v>
      </c>
      <c r="Q35" s="223">
        <v>0</v>
      </c>
      <c r="R35" s="218">
        <v>0</v>
      </c>
      <c r="S35" s="216">
        <v>0</v>
      </c>
      <c r="T35" s="216">
        <v>0</v>
      </c>
      <c r="U35" s="216">
        <v>0</v>
      </c>
      <c r="V35" s="216">
        <v>0</v>
      </c>
      <c r="W35" s="222">
        <v>0</v>
      </c>
      <c r="X35" s="217">
        <v>0</v>
      </c>
      <c r="Y35" s="216">
        <v>0</v>
      </c>
      <c r="Z35" s="216">
        <v>0</v>
      </c>
      <c r="AA35" s="216">
        <v>0</v>
      </c>
      <c r="AB35" s="216">
        <v>0</v>
      </c>
      <c r="AC35" s="222">
        <v>0</v>
      </c>
    </row>
    <row r="36" spans="1:30" ht="19.5" hidden="1" thickBot="1">
      <c r="A36" s="221" t="s">
        <v>203</v>
      </c>
      <c r="B36" s="231" t="s">
        <v>202</v>
      </c>
      <c r="C36" s="483">
        <f t="shared" si="1"/>
        <v>0</v>
      </c>
      <c r="D36" s="484">
        <f t="shared" si="2"/>
        <v>0</v>
      </c>
      <c r="E36" s="219" t="e">
        <f t="shared" si="0"/>
        <v>#DIV/0!</v>
      </c>
      <c r="F36" s="218">
        <v>0</v>
      </c>
      <c r="G36" s="216">
        <v>0</v>
      </c>
      <c r="H36" s="237">
        <v>0</v>
      </c>
      <c r="I36" s="216">
        <v>0</v>
      </c>
      <c r="J36" s="216">
        <v>0</v>
      </c>
      <c r="K36" s="222">
        <v>0</v>
      </c>
      <c r="L36" s="218">
        <v>0</v>
      </c>
      <c r="M36" s="216">
        <v>0</v>
      </c>
      <c r="N36" s="237">
        <v>0</v>
      </c>
      <c r="O36" s="216">
        <v>0</v>
      </c>
      <c r="P36" s="216">
        <v>0</v>
      </c>
      <c r="Q36" s="223">
        <v>0</v>
      </c>
      <c r="R36" s="218">
        <v>0</v>
      </c>
      <c r="S36" s="216">
        <v>0</v>
      </c>
      <c r="T36" s="237">
        <v>0</v>
      </c>
      <c r="U36" s="216">
        <v>0</v>
      </c>
      <c r="V36" s="216">
        <v>0</v>
      </c>
      <c r="W36" s="222">
        <v>0</v>
      </c>
      <c r="X36" s="217">
        <v>0</v>
      </c>
      <c r="Y36" s="216">
        <v>0</v>
      </c>
      <c r="Z36" s="237">
        <v>0</v>
      </c>
      <c r="AA36" s="216">
        <v>0</v>
      </c>
      <c r="AB36" s="216">
        <v>0</v>
      </c>
      <c r="AC36" s="222">
        <v>0</v>
      </c>
    </row>
    <row r="37" spans="1:30" ht="19.5" hidden="1" thickBot="1">
      <c r="A37" s="227" t="s">
        <v>40</v>
      </c>
      <c r="B37" s="226" t="s">
        <v>41</v>
      </c>
      <c r="C37" s="180">
        <f t="shared" si="1"/>
        <v>0</v>
      </c>
      <c r="D37" s="179">
        <f t="shared" si="2"/>
        <v>0</v>
      </c>
      <c r="E37" s="225" t="e">
        <f t="shared" si="0"/>
        <v>#DIV/0!</v>
      </c>
      <c r="F37" s="235">
        <v>0</v>
      </c>
      <c r="G37" s="175">
        <v>0</v>
      </c>
      <c r="H37" s="233">
        <v>0</v>
      </c>
      <c r="I37" s="175">
        <v>0</v>
      </c>
      <c r="J37" s="233">
        <v>0</v>
      </c>
      <c r="K37" s="174">
        <v>0</v>
      </c>
      <c r="L37" s="235">
        <v>0</v>
      </c>
      <c r="M37" s="175">
        <v>0</v>
      </c>
      <c r="N37" s="233">
        <v>0</v>
      </c>
      <c r="O37" s="175">
        <v>0</v>
      </c>
      <c r="P37" s="233">
        <v>0</v>
      </c>
      <c r="Q37" s="178">
        <v>0</v>
      </c>
      <c r="R37" s="235">
        <v>0</v>
      </c>
      <c r="S37" s="175">
        <v>0</v>
      </c>
      <c r="T37" s="233">
        <v>0</v>
      </c>
      <c r="U37" s="175">
        <v>0</v>
      </c>
      <c r="V37" s="233">
        <v>0</v>
      </c>
      <c r="W37" s="174">
        <v>0</v>
      </c>
      <c r="X37" s="234">
        <v>0</v>
      </c>
      <c r="Y37" s="175">
        <v>0</v>
      </c>
      <c r="Z37" s="233">
        <v>0</v>
      </c>
      <c r="AA37" s="175">
        <v>0</v>
      </c>
      <c r="AB37" s="233">
        <v>0</v>
      </c>
      <c r="AC37" s="174">
        <v>0</v>
      </c>
    </row>
    <row r="38" spans="1:30" ht="38.25" thickBot="1">
      <c r="A38" s="227" t="s">
        <v>42</v>
      </c>
      <c r="B38" s="226" t="s">
        <v>43</v>
      </c>
      <c r="C38" s="180">
        <f t="shared" si="1"/>
        <v>1962.5834200000002</v>
      </c>
      <c r="D38" s="179">
        <f>G38+I38+K38+M38+O38+Q38+S38+U38+W38+Y38+AA38+AC38</f>
        <v>1850.1850400000001</v>
      </c>
      <c r="E38" s="225">
        <f t="shared" si="0"/>
        <v>94.272937453023005</v>
      </c>
      <c r="F38" s="177">
        <f t="shared" ref="F38:AC38" si="6">SUM(F39:F76)</f>
        <v>47.196999999999996</v>
      </c>
      <c r="G38" s="175">
        <f t="shared" si="6"/>
        <v>16.338000000000001</v>
      </c>
      <c r="H38" s="175">
        <f t="shared" si="6"/>
        <v>20.496000000000002</v>
      </c>
      <c r="I38" s="175">
        <f t="shared" si="6"/>
        <v>1.4210400000000001</v>
      </c>
      <c r="J38" s="175">
        <f t="shared" si="6"/>
        <v>381.63</v>
      </c>
      <c r="K38" s="174">
        <f t="shared" si="6"/>
        <v>346.22680000000003</v>
      </c>
      <c r="L38" s="177">
        <f t="shared" si="6"/>
        <v>117.35900000000001</v>
      </c>
      <c r="M38" s="175">
        <f t="shared" si="6"/>
        <v>58.074439999999996</v>
      </c>
      <c r="N38" s="175">
        <f t="shared" si="6"/>
        <v>303.01099999999997</v>
      </c>
      <c r="O38" s="175">
        <f t="shared" si="6"/>
        <v>161.69087999999999</v>
      </c>
      <c r="P38" s="175">
        <f t="shared" si="6"/>
        <v>156.60000000000002</v>
      </c>
      <c r="Q38" s="178">
        <f t="shared" si="6"/>
        <v>187.78727000000003</v>
      </c>
      <c r="R38" s="177">
        <f t="shared" si="6"/>
        <v>234.25</v>
      </c>
      <c r="S38" s="175">
        <f t="shared" si="6"/>
        <v>41.225800000000007</v>
      </c>
      <c r="T38" s="175">
        <f t="shared" si="6"/>
        <v>25.613419999999994</v>
      </c>
      <c r="U38" s="175">
        <f t="shared" si="6"/>
        <v>95.044590000000014</v>
      </c>
      <c r="V38" s="175">
        <f t="shared" si="6"/>
        <v>198.10000000000002</v>
      </c>
      <c r="W38" s="174">
        <f t="shared" si="6"/>
        <v>254.75512999999995</v>
      </c>
      <c r="X38" s="176">
        <f t="shared" si="6"/>
        <v>267.49900000000002</v>
      </c>
      <c r="Y38" s="175">
        <f t="shared" si="6"/>
        <v>208.74325999999999</v>
      </c>
      <c r="Z38" s="175">
        <f t="shared" si="6"/>
        <v>203.029</v>
      </c>
      <c r="AA38" s="175">
        <f t="shared" si="6"/>
        <v>269.55284</v>
      </c>
      <c r="AB38" s="175">
        <f t="shared" si="6"/>
        <v>7.7989999999999995</v>
      </c>
      <c r="AC38" s="174">
        <f t="shared" si="6"/>
        <v>209.32498999999999</v>
      </c>
    </row>
    <row r="39" spans="1:30" ht="48" hidden="1" thickBot="1">
      <c r="A39" s="221" t="s">
        <v>44</v>
      </c>
      <c r="B39" s="326" t="s">
        <v>287</v>
      </c>
      <c r="C39" s="483">
        <f t="shared" si="1"/>
        <v>0</v>
      </c>
      <c r="D39" s="484">
        <f t="shared" si="2"/>
        <v>0</v>
      </c>
      <c r="E39" s="219" t="e">
        <f t="shared" si="0"/>
        <v>#DIV/0!</v>
      </c>
      <c r="F39" s="218">
        <v>0</v>
      </c>
      <c r="G39" s="217"/>
      <c r="H39" s="217">
        <v>0</v>
      </c>
      <c r="I39" s="217">
        <v>0</v>
      </c>
      <c r="J39" s="217">
        <v>0</v>
      </c>
      <c r="K39" s="222"/>
      <c r="L39" s="217"/>
      <c r="M39" s="216"/>
      <c r="N39" s="216">
        <v>0</v>
      </c>
      <c r="O39" s="216"/>
      <c r="P39" s="216"/>
      <c r="Q39" s="223"/>
      <c r="R39" s="218"/>
      <c r="S39" s="217"/>
      <c r="T39" s="217">
        <v>0</v>
      </c>
      <c r="U39" s="217"/>
      <c r="V39" s="217"/>
      <c r="W39" s="236"/>
      <c r="X39" s="217"/>
      <c r="Y39" s="217"/>
      <c r="Z39" s="217"/>
      <c r="AA39" s="217"/>
      <c r="AB39" s="217"/>
      <c r="AC39" s="236"/>
      <c r="AD39" s="280"/>
    </row>
    <row r="40" spans="1:30" ht="19.5" thickBot="1">
      <c r="A40" s="221" t="s">
        <v>45</v>
      </c>
      <c r="B40" s="326" t="s">
        <v>288</v>
      </c>
      <c r="C40" s="483">
        <f t="shared" si="1"/>
        <v>11.714129999999999</v>
      </c>
      <c r="D40" s="484">
        <f t="shared" si="2"/>
        <v>11.688000000000001</v>
      </c>
      <c r="E40" s="219">
        <f t="shared" ref="E40" si="7">D40/C40*100</f>
        <v>99.776936059272032</v>
      </c>
      <c r="F40" s="218">
        <f>11714.13/1000</f>
        <v>11.714129999999999</v>
      </c>
      <c r="G40" s="217">
        <f>(3528+8160)/1000</f>
        <v>11.688000000000001</v>
      </c>
      <c r="H40" s="217"/>
      <c r="I40" s="217"/>
      <c r="J40" s="217">
        <v>0</v>
      </c>
      <c r="K40" s="222"/>
      <c r="L40" s="217"/>
      <c r="M40" s="216"/>
      <c r="N40" s="216"/>
      <c r="O40" s="216"/>
      <c r="P40" s="216"/>
      <c r="Q40" s="223"/>
      <c r="R40" s="218"/>
      <c r="S40" s="217"/>
      <c r="T40" s="217"/>
      <c r="U40" s="217"/>
      <c r="V40" s="217"/>
      <c r="W40" s="236"/>
      <c r="X40" s="217"/>
      <c r="Y40" s="217"/>
      <c r="Z40" s="217"/>
      <c r="AA40" s="217"/>
      <c r="AB40" s="217"/>
      <c r="AC40" s="236"/>
      <c r="AD40" s="280"/>
    </row>
    <row r="41" spans="1:30" ht="19.5" thickBot="1">
      <c r="A41" s="221" t="s">
        <v>46</v>
      </c>
      <c r="B41" s="327" t="s">
        <v>223</v>
      </c>
      <c r="C41" s="483">
        <f t="shared" si="1"/>
        <v>59.999999999999993</v>
      </c>
      <c r="D41" s="484">
        <f t="shared" si="2"/>
        <v>60</v>
      </c>
      <c r="E41" s="219">
        <f t="shared" si="0"/>
        <v>100.00000000000003</v>
      </c>
      <c r="F41" s="218">
        <v>0</v>
      </c>
      <c r="G41" s="217"/>
      <c r="H41" s="217">
        <f>3400/1000</f>
        <v>3.4</v>
      </c>
      <c r="I41" s="217"/>
      <c r="J41" s="217">
        <f>6700/1000</f>
        <v>6.7</v>
      </c>
      <c r="K41" s="222">
        <f>6000/1000</f>
        <v>6</v>
      </c>
      <c r="L41" s="217">
        <f>6700/1000</f>
        <v>6.7</v>
      </c>
      <c r="M41" s="216">
        <f>6000/1000</f>
        <v>6</v>
      </c>
      <c r="N41" s="216">
        <f>6700/1000</f>
        <v>6.7</v>
      </c>
      <c r="O41" s="216">
        <f>6000/1000</f>
        <v>6</v>
      </c>
      <c r="P41" s="216">
        <f>6700/1000</f>
        <v>6.7</v>
      </c>
      <c r="Q41" s="223">
        <f>6000/1000</f>
        <v>6</v>
      </c>
      <c r="R41" s="218">
        <v>6.7</v>
      </c>
      <c r="S41" s="217">
        <f>6000/1000</f>
        <v>6</v>
      </c>
      <c r="T41" s="217">
        <v>11.7</v>
      </c>
      <c r="U41" s="217">
        <f>6000/1000</f>
        <v>6</v>
      </c>
      <c r="V41" s="217">
        <v>6.4</v>
      </c>
      <c r="W41" s="236">
        <f>6000/1000</f>
        <v>6</v>
      </c>
      <c r="X41" s="217"/>
      <c r="Y41" s="217">
        <f>6000/1000</f>
        <v>6</v>
      </c>
      <c r="Z41" s="217">
        <v>5</v>
      </c>
      <c r="AA41" s="217">
        <f>6000/1000</f>
        <v>6</v>
      </c>
      <c r="AB41" s="217"/>
      <c r="AC41" s="236">
        <v>6</v>
      </c>
      <c r="AD41" s="280"/>
    </row>
    <row r="42" spans="1:30" ht="19.5" hidden="1" thickBot="1">
      <c r="A42" s="221" t="s">
        <v>48</v>
      </c>
      <c r="B42" s="327" t="s">
        <v>222</v>
      </c>
      <c r="C42" s="483">
        <f t="shared" si="1"/>
        <v>0</v>
      </c>
      <c r="D42" s="484">
        <f t="shared" si="2"/>
        <v>0</v>
      </c>
      <c r="E42" s="219" t="e">
        <f t="shared" ref="E42:E78" si="8">D42/C42*100</f>
        <v>#DIV/0!</v>
      </c>
      <c r="F42" s="218">
        <v>0</v>
      </c>
      <c r="G42" s="217"/>
      <c r="H42" s="217">
        <v>0</v>
      </c>
      <c r="I42" s="217"/>
      <c r="J42" s="217">
        <v>0</v>
      </c>
      <c r="K42" s="222"/>
      <c r="L42" s="217"/>
      <c r="M42" s="216"/>
      <c r="N42" s="216"/>
      <c r="O42" s="216"/>
      <c r="P42" s="216"/>
      <c r="Q42" s="223"/>
      <c r="R42" s="218"/>
      <c r="S42" s="217"/>
      <c r="T42" s="217"/>
      <c r="U42" s="217"/>
      <c r="V42" s="217"/>
      <c r="W42" s="236"/>
      <c r="X42" s="217"/>
      <c r="Y42" s="217"/>
      <c r="Z42" s="217"/>
      <c r="AA42" s="217"/>
      <c r="AB42" s="217"/>
      <c r="AC42" s="236"/>
      <c r="AD42" s="280"/>
    </row>
    <row r="43" spans="1:30" ht="19.5" hidden="1" thickBot="1">
      <c r="A43" s="221" t="s">
        <v>49</v>
      </c>
      <c r="B43" s="328" t="s">
        <v>289</v>
      </c>
      <c r="C43" s="483">
        <f t="shared" si="1"/>
        <v>0</v>
      </c>
      <c r="D43" s="484">
        <f t="shared" si="2"/>
        <v>0</v>
      </c>
      <c r="E43" s="219" t="e">
        <f t="shared" si="8"/>
        <v>#DIV/0!</v>
      </c>
      <c r="F43" s="218">
        <v>0</v>
      </c>
      <c r="G43" s="217"/>
      <c r="H43" s="217"/>
      <c r="I43" s="217"/>
      <c r="J43" s="217"/>
      <c r="K43" s="222"/>
      <c r="L43" s="217"/>
      <c r="M43" s="216"/>
      <c r="N43" s="216"/>
      <c r="O43" s="216"/>
      <c r="P43" s="216"/>
      <c r="Q43" s="223"/>
      <c r="R43" s="218"/>
      <c r="S43" s="217"/>
      <c r="T43" s="217"/>
      <c r="U43" s="217"/>
      <c r="V43" s="217"/>
      <c r="W43" s="236"/>
      <c r="X43" s="217"/>
      <c r="Y43" s="217"/>
      <c r="Z43" s="217"/>
      <c r="AA43" s="217"/>
      <c r="AB43" s="217"/>
      <c r="AC43" s="236"/>
      <c r="AD43" s="280"/>
    </row>
    <row r="44" spans="1:30" ht="19.5" thickBot="1">
      <c r="A44" s="221" t="s">
        <v>50</v>
      </c>
      <c r="B44" s="329" t="s">
        <v>290</v>
      </c>
      <c r="C44" s="483">
        <f t="shared" si="1"/>
        <v>59.400000000000006</v>
      </c>
      <c r="D44" s="484">
        <f t="shared" si="2"/>
        <v>59.4</v>
      </c>
      <c r="E44" s="219">
        <f t="shared" si="8"/>
        <v>99.999999999999986</v>
      </c>
      <c r="F44" s="218">
        <v>6</v>
      </c>
      <c r="G44" s="217"/>
      <c r="H44" s="217">
        <f>6600/1000</f>
        <v>6.6</v>
      </c>
      <c r="I44" s="217"/>
      <c r="J44" s="217">
        <v>0</v>
      </c>
      <c r="K44" s="222">
        <f>6600/1000</f>
        <v>6.6</v>
      </c>
      <c r="L44" s="217">
        <f>6600/1000</f>
        <v>6.6</v>
      </c>
      <c r="M44" s="216"/>
      <c r="N44" s="216"/>
      <c r="O44" s="216"/>
      <c r="P44" s="216">
        <f>6600/1000</f>
        <v>6.6</v>
      </c>
      <c r="Q44" s="223"/>
      <c r="R44" s="218"/>
      <c r="S44" s="217">
        <f>19200/1000</f>
        <v>19.2</v>
      </c>
      <c r="T44" s="217">
        <v>6.6</v>
      </c>
      <c r="U44" s="217"/>
      <c r="V44" s="217">
        <v>0.3</v>
      </c>
      <c r="W44" s="236"/>
      <c r="X44" s="217">
        <v>13.3</v>
      </c>
      <c r="Y44" s="217"/>
      <c r="Z44" s="217">
        <v>6.7</v>
      </c>
      <c r="AA44" s="217">
        <f>20200/1000</f>
        <v>20.2</v>
      </c>
      <c r="AB44" s="217">
        <v>6.7</v>
      </c>
      <c r="AC44" s="236">
        <f>13400/1000</f>
        <v>13.4</v>
      </c>
      <c r="AD44" s="280"/>
    </row>
    <row r="45" spans="1:30" ht="33" thickBot="1">
      <c r="A45" s="221" t="s">
        <v>51</v>
      </c>
      <c r="B45" s="329" t="s">
        <v>221</v>
      </c>
      <c r="C45" s="483">
        <f t="shared" si="1"/>
        <v>11</v>
      </c>
      <c r="D45" s="484">
        <f t="shared" si="2"/>
        <v>6.5</v>
      </c>
      <c r="E45" s="219">
        <f t="shared" si="8"/>
        <v>59.090909090909093</v>
      </c>
      <c r="F45" s="218">
        <v>6.8</v>
      </c>
      <c r="G45" s="217"/>
      <c r="H45" s="217">
        <v>0</v>
      </c>
      <c r="I45" s="217">
        <v>0</v>
      </c>
      <c r="J45" s="217">
        <v>4.2</v>
      </c>
      <c r="K45" s="222">
        <f>2500/1000</f>
        <v>2.5</v>
      </c>
      <c r="L45" s="217"/>
      <c r="M45" s="216"/>
      <c r="N45" s="216"/>
      <c r="O45" s="216"/>
      <c r="P45" s="216"/>
      <c r="Q45" s="223"/>
      <c r="R45" s="218"/>
      <c r="S45" s="217"/>
      <c r="T45" s="217"/>
      <c r="U45" s="217"/>
      <c r="V45" s="217"/>
      <c r="W45" s="236"/>
      <c r="X45" s="217"/>
      <c r="Y45" s="217"/>
      <c r="Z45" s="217"/>
      <c r="AA45" s="217">
        <f>4000/1000</f>
        <v>4</v>
      </c>
      <c r="AB45" s="217"/>
      <c r="AC45" s="236"/>
      <c r="AD45" s="280"/>
    </row>
    <row r="46" spans="1:30" ht="19.5" thickBot="1">
      <c r="A46" s="221" t="s">
        <v>52</v>
      </c>
      <c r="B46" s="329" t="s">
        <v>291</v>
      </c>
      <c r="C46" s="483">
        <f t="shared" si="1"/>
        <v>6</v>
      </c>
      <c r="D46" s="484">
        <f t="shared" si="2"/>
        <v>6</v>
      </c>
      <c r="E46" s="219">
        <f t="shared" si="8"/>
        <v>100</v>
      </c>
      <c r="F46" s="218">
        <v>0</v>
      </c>
      <c r="G46" s="217"/>
      <c r="H46" s="217">
        <v>0</v>
      </c>
      <c r="I46" s="217"/>
      <c r="J46" s="217">
        <v>0</v>
      </c>
      <c r="K46" s="222"/>
      <c r="L46" s="217"/>
      <c r="M46" s="216"/>
      <c r="N46" s="216"/>
      <c r="O46" s="216"/>
      <c r="P46" s="216"/>
      <c r="Q46" s="223"/>
      <c r="R46" s="218"/>
      <c r="S46" s="217"/>
      <c r="T46" s="217"/>
      <c r="U46" s="217"/>
      <c r="V46" s="217"/>
      <c r="W46" s="236"/>
      <c r="X46" s="217">
        <v>6</v>
      </c>
      <c r="Y46" s="217">
        <f>6000/1000</f>
        <v>6</v>
      </c>
      <c r="Z46" s="217"/>
      <c r="AA46" s="217"/>
      <c r="AB46" s="217"/>
      <c r="AC46" s="236"/>
      <c r="AD46" s="280"/>
    </row>
    <row r="47" spans="1:30" ht="19.5" thickBot="1">
      <c r="A47" s="221" t="s">
        <v>53</v>
      </c>
      <c r="B47" s="329" t="s">
        <v>220</v>
      </c>
      <c r="C47" s="483">
        <f t="shared" si="1"/>
        <v>75</v>
      </c>
      <c r="D47" s="484">
        <f t="shared" si="2"/>
        <v>21.995999999999999</v>
      </c>
      <c r="E47" s="219">
        <f t="shared" si="8"/>
        <v>29.327999999999999</v>
      </c>
      <c r="F47" s="218">
        <v>4.2</v>
      </c>
      <c r="G47" s="217">
        <f>4200/1000</f>
        <v>4.2</v>
      </c>
      <c r="H47" s="217">
        <v>0</v>
      </c>
      <c r="I47" s="217"/>
      <c r="J47" s="217">
        <v>8.3000000000000007</v>
      </c>
      <c r="K47" s="222"/>
      <c r="L47" s="217"/>
      <c r="M47" s="216">
        <f>8165/1000</f>
        <v>8.1649999999999991</v>
      </c>
      <c r="N47" s="216">
        <f>12500/1000</f>
        <v>12.5</v>
      </c>
      <c r="O47" s="216"/>
      <c r="P47" s="216"/>
      <c r="Q47" s="223"/>
      <c r="R47" s="218">
        <v>20</v>
      </c>
      <c r="S47" s="217">
        <f>9631/1000</f>
        <v>9.6310000000000002</v>
      </c>
      <c r="T47" s="217"/>
      <c r="U47" s="217"/>
      <c r="V47" s="217"/>
      <c r="W47" s="236"/>
      <c r="X47" s="217">
        <v>30</v>
      </c>
      <c r="Y47" s="217"/>
      <c r="Z47" s="217"/>
      <c r="AA47" s="217"/>
      <c r="AB47" s="217"/>
      <c r="AC47" s="236"/>
      <c r="AD47" s="280"/>
    </row>
    <row r="48" spans="1:30" ht="33" hidden="1" thickBot="1">
      <c r="A48" s="221" t="s">
        <v>54</v>
      </c>
      <c r="B48" s="330" t="s">
        <v>219</v>
      </c>
      <c r="C48" s="483">
        <f t="shared" si="1"/>
        <v>0</v>
      </c>
      <c r="D48" s="484">
        <f t="shared" si="2"/>
        <v>0</v>
      </c>
      <c r="E48" s="219" t="e">
        <f t="shared" si="8"/>
        <v>#DIV/0!</v>
      </c>
      <c r="F48" s="218">
        <v>0</v>
      </c>
      <c r="G48" s="217"/>
      <c r="H48" s="217">
        <v>0</v>
      </c>
      <c r="I48" s="217"/>
      <c r="J48" s="217">
        <v>0</v>
      </c>
      <c r="K48" s="222"/>
      <c r="L48" s="217"/>
      <c r="M48" s="216"/>
      <c r="N48" s="216"/>
      <c r="O48" s="216"/>
      <c r="P48" s="216"/>
      <c r="Q48" s="223"/>
      <c r="R48" s="218"/>
      <c r="S48" s="217"/>
      <c r="T48" s="217"/>
      <c r="U48" s="217"/>
      <c r="V48" s="217"/>
      <c r="W48" s="236"/>
      <c r="X48" s="217"/>
      <c r="Y48" s="217"/>
      <c r="Z48" s="217"/>
      <c r="AA48" s="217"/>
      <c r="AB48" s="217"/>
      <c r="AC48" s="236"/>
      <c r="AD48" s="280"/>
    </row>
    <row r="49" spans="1:30" ht="33" thickBot="1">
      <c r="A49" s="221" t="s">
        <v>55</v>
      </c>
      <c r="B49" s="329" t="s">
        <v>218</v>
      </c>
      <c r="C49" s="483">
        <f t="shared" si="1"/>
        <v>21.590170000000001</v>
      </c>
      <c r="D49" s="484">
        <f t="shared" si="2"/>
        <v>0</v>
      </c>
      <c r="E49" s="219">
        <f t="shared" si="8"/>
        <v>0</v>
      </c>
      <c r="F49" s="218">
        <v>0</v>
      </c>
      <c r="G49" s="217"/>
      <c r="H49" s="217">
        <v>0</v>
      </c>
      <c r="I49" s="217"/>
      <c r="J49" s="217">
        <v>21.590170000000001</v>
      </c>
      <c r="K49" s="222"/>
      <c r="L49" s="217"/>
      <c r="M49" s="216"/>
      <c r="N49" s="216"/>
      <c r="O49" s="216"/>
      <c r="P49" s="216"/>
      <c r="Q49" s="223"/>
      <c r="R49" s="218"/>
      <c r="S49" s="217"/>
      <c r="T49" s="217"/>
      <c r="U49" s="217"/>
      <c r="V49" s="217"/>
      <c r="W49" s="236"/>
      <c r="X49" s="217"/>
      <c r="Y49" s="217"/>
      <c r="Z49" s="217"/>
      <c r="AA49" s="217"/>
      <c r="AB49" s="217"/>
      <c r="AC49" s="236"/>
      <c r="AD49" s="280"/>
    </row>
    <row r="50" spans="1:30" ht="19.5" thickBot="1">
      <c r="A50" s="221" t="s">
        <v>56</v>
      </c>
      <c r="B50" s="329" t="s">
        <v>217</v>
      </c>
      <c r="C50" s="483">
        <f t="shared" si="1"/>
        <v>0.92</v>
      </c>
      <c r="D50" s="484">
        <f t="shared" si="2"/>
        <v>0</v>
      </c>
      <c r="E50" s="219">
        <f t="shared" si="8"/>
        <v>0</v>
      </c>
      <c r="F50" s="218">
        <v>0</v>
      </c>
      <c r="G50" s="217"/>
      <c r="H50" s="217">
        <f>230/1000</f>
        <v>0.23</v>
      </c>
      <c r="I50" s="217"/>
      <c r="J50" s="217">
        <v>0</v>
      </c>
      <c r="K50" s="222"/>
      <c r="L50" s="217"/>
      <c r="M50" s="216"/>
      <c r="N50" s="216">
        <f>230/1000</f>
        <v>0.23</v>
      </c>
      <c r="O50" s="216"/>
      <c r="P50" s="216"/>
      <c r="Q50" s="223"/>
      <c r="R50" s="218"/>
      <c r="S50" s="217"/>
      <c r="T50" s="217">
        <v>0.23</v>
      </c>
      <c r="U50" s="217"/>
      <c r="V50" s="217"/>
      <c r="W50" s="236"/>
      <c r="X50" s="217"/>
      <c r="Y50" s="217"/>
      <c r="Z50" s="217">
        <v>0.23</v>
      </c>
      <c r="AA50" s="217"/>
      <c r="AB50" s="217"/>
      <c r="AC50" s="236"/>
      <c r="AD50" s="280"/>
    </row>
    <row r="51" spans="1:30" ht="19.5" thickBot="1">
      <c r="A51" s="221" t="s">
        <v>57</v>
      </c>
      <c r="B51" s="327" t="s">
        <v>216</v>
      </c>
      <c r="C51" s="483">
        <f t="shared" si="1"/>
        <v>0.8899999999999999</v>
      </c>
      <c r="D51" s="484">
        <f t="shared" si="2"/>
        <v>0</v>
      </c>
      <c r="E51" s="219">
        <f t="shared" si="8"/>
        <v>0</v>
      </c>
      <c r="F51" s="218">
        <f>295/1000</f>
        <v>0.29499999999999998</v>
      </c>
      <c r="G51" s="217"/>
      <c r="H51" s="217">
        <v>0</v>
      </c>
      <c r="I51" s="217"/>
      <c r="J51" s="217">
        <v>0</v>
      </c>
      <c r="K51" s="222"/>
      <c r="L51" s="217"/>
      <c r="M51" s="216"/>
      <c r="N51" s="216">
        <f>295/1000</f>
        <v>0.29499999999999998</v>
      </c>
      <c r="O51" s="216"/>
      <c r="P51" s="216"/>
      <c r="Q51" s="223"/>
      <c r="R51" s="218"/>
      <c r="S51" s="217"/>
      <c r="T51" s="217"/>
      <c r="U51" s="217"/>
      <c r="V51" s="217">
        <v>0.3</v>
      </c>
      <c r="W51" s="236"/>
      <c r="X51" s="217"/>
      <c r="Y51" s="217"/>
      <c r="Z51" s="217"/>
      <c r="AA51" s="217"/>
      <c r="AB51" s="217"/>
      <c r="AC51" s="236"/>
      <c r="AD51" s="280"/>
    </row>
    <row r="52" spans="1:30" ht="19.5" thickBot="1">
      <c r="A52" s="221" t="s">
        <v>58</v>
      </c>
      <c r="B52" s="327" t="s">
        <v>292</v>
      </c>
      <c r="C52" s="483">
        <f t="shared" si="1"/>
        <v>20</v>
      </c>
      <c r="D52" s="484">
        <f t="shared" si="2"/>
        <v>3.9790000000000001</v>
      </c>
      <c r="E52" s="219">
        <f t="shared" si="8"/>
        <v>19.895000000000003</v>
      </c>
      <c r="F52" s="218">
        <v>0</v>
      </c>
      <c r="G52" s="217"/>
      <c r="H52" s="217">
        <v>0</v>
      </c>
      <c r="I52" s="217"/>
      <c r="J52" s="217">
        <v>0</v>
      </c>
      <c r="K52" s="222"/>
      <c r="L52" s="217">
        <f>20000/1000</f>
        <v>20</v>
      </c>
      <c r="M52" s="216">
        <f>3979/1000</f>
        <v>3.9790000000000001</v>
      </c>
      <c r="N52" s="216"/>
      <c r="O52" s="216"/>
      <c r="P52" s="216"/>
      <c r="Q52" s="223"/>
      <c r="R52" s="218"/>
      <c r="S52" s="217"/>
      <c r="T52" s="217"/>
      <c r="U52" s="217"/>
      <c r="V52" s="217"/>
      <c r="W52" s="236"/>
      <c r="X52" s="217"/>
      <c r="Y52" s="217"/>
      <c r="Z52" s="217"/>
      <c r="AA52" s="217"/>
      <c r="AB52" s="217"/>
      <c r="AC52" s="236"/>
      <c r="AD52" s="280"/>
    </row>
    <row r="53" spans="1:30" ht="19.5" thickBot="1">
      <c r="A53" s="221" t="s">
        <v>59</v>
      </c>
      <c r="B53" s="327" t="s">
        <v>293</v>
      </c>
      <c r="C53" s="483">
        <f t="shared" si="1"/>
        <v>11.1</v>
      </c>
      <c r="D53" s="484">
        <f t="shared" si="2"/>
        <v>4.3579999999999997</v>
      </c>
      <c r="E53" s="219">
        <f t="shared" si="8"/>
        <v>39.261261261261261</v>
      </c>
      <c r="F53" s="218">
        <v>0</v>
      </c>
      <c r="G53" s="217"/>
      <c r="H53" s="217">
        <v>0</v>
      </c>
      <c r="I53" s="217"/>
      <c r="J53" s="217">
        <v>0</v>
      </c>
      <c r="K53" s="222"/>
      <c r="L53" s="217">
        <f>11100/1000</f>
        <v>11.1</v>
      </c>
      <c r="M53" s="216"/>
      <c r="N53" s="216"/>
      <c r="O53" s="216"/>
      <c r="P53" s="216"/>
      <c r="Q53" s="223">
        <f>4358/1000</f>
        <v>4.3579999999999997</v>
      </c>
      <c r="R53" s="218"/>
      <c r="S53" s="217"/>
      <c r="T53" s="217"/>
      <c r="U53" s="217"/>
      <c r="V53" s="217"/>
      <c r="W53" s="236"/>
      <c r="X53" s="217"/>
      <c r="Y53" s="217"/>
      <c r="Z53" s="217"/>
      <c r="AA53" s="217"/>
      <c r="AB53" s="217"/>
      <c r="AC53" s="236"/>
      <c r="AD53" s="280"/>
    </row>
    <row r="54" spans="1:30" ht="19.5" thickBot="1">
      <c r="A54" s="221" t="s">
        <v>60</v>
      </c>
      <c r="B54" s="327" t="s">
        <v>134</v>
      </c>
      <c r="C54" s="483">
        <f t="shared" si="1"/>
        <v>5.64</v>
      </c>
      <c r="D54" s="484">
        <f t="shared" si="2"/>
        <v>5.64</v>
      </c>
      <c r="E54" s="219">
        <f t="shared" si="8"/>
        <v>100</v>
      </c>
      <c r="F54" s="218">
        <v>0</v>
      </c>
      <c r="G54" s="217"/>
      <c r="H54" s="217">
        <v>0</v>
      </c>
      <c r="I54" s="217"/>
      <c r="J54" s="217">
        <v>0</v>
      </c>
      <c r="K54" s="222"/>
      <c r="L54" s="217"/>
      <c r="M54" s="216"/>
      <c r="N54" s="216"/>
      <c r="O54" s="216"/>
      <c r="P54" s="216"/>
      <c r="Q54" s="223"/>
      <c r="R54" s="218"/>
      <c r="S54" s="217"/>
      <c r="T54" s="217">
        <v>5.64</v>
      </c>
      <c r="U54" s="217"/>
      <c r="V54" s="217"/>
      <c r="W54" s="236">
        <f>5640/1000</f>
        <v>5.64</v>
      </c>
      <c r="X54" s="217"/>
      <c r="Y54" s="217"/>
      <c r="Z54" s="217"/>
      <c r="AA54" s="217"/>
      <c r="AB54" s="217"/>
      <c r="AC54" s="236"/>
      <c r="AD54" s="280"/>
    </row>
    <row r="55" spans="1:30" ht="19.5" thickBot="1">
      <c r="A55" s="221" t="s">
        <v>61</v>
      </c>
      <c r="B55" s="327" t="s">
        <v>215</v>
      </c>
      <c r="C55" s="483">
        <f t="shared" si="1"/>
        <v>0.34342</v>
      </c>
      <c r="D55" s="484">
        <f t="shared" si="2"/>
        <v>0.34342</v>
      </c>
      <c r="E55" s="219">
        <f t="shared" si="8"/>
        <v>100</v>
      </c>
      <c r="F55" s="218">
        <v>0</v>
      </c>
      <c r="G55" s="217"/>
      <c r="H55" s="217">
        <v>0</v>
      </c>
      <c r="I55" s="217"/>
      <c r="J55" s="217">
        <v>0</v>
      </c>
      <c r="K55" s="222"/>
      <c r="L55" s="217"/>
      <c r="M55" s="216"/>
      <c r="N55" s="216"/>
      <c r="O55" s="216"/>
      <c r="P55" s="216"/>
      <c r="Q55" s="223"/>
      <c r="R55" s="218"/>
      <c r="S55" s="217"/>
      <c r="T55" s="217">
        <v>0.34342</v>
      </c>
      <c r="U55" s="217"/>
      <c r="V55" s="217"/>
      <c r="W55" s="236">
        <f>343.42/1000</f>
        <v>0.34342</v>
      </c>
      <c r="X55" s="217"/>
      <c r="Y55" s="217"/>
      <c r="Z55" s="217"/>
      <c r="AA55" s="217"/>
      <c r="AB55" s="217"/>
      <c r="AC55" s="236"/>
      <c r="AD55" s="280"/>
    </row>
    <row r="56" spans="1:30" ht="19.5" thickBot="1">
      <c r="A56" s="221" t="s">
        <v>62</v>
      </c>
      <c r="B56" s="327" t="s">
        <v>214</v>
      </c>
      <c r="C56" s="483">
        <f t="shared" si="1"/>
        <v>1.9930000000000001</v>
      </c>
      <c r="D56" s="484">
        <f t="shared" si="2"/>
        <v>1.9930000000000001</v>
      </c>
      <c r="E56" s="219">
        <f t="shared" si="8"/>
        <v>100</v>
      </c>
      <c r="F56" s="218">
        <v>0</v>
      </c>
      <c r="G56" s="217"/>
      <c r="H56" s="217">
        <v>0</v>
      </c>
      <c r="I56" s="217"/>
      <c r="J56" s="217">
        <v>0</v>
      </c>
      <c r="K56" s="222"/>
      <c r="L56" s="217"/>
      <c r="M56" s="216"/>
      <c r="N56" s="216"/>
      <c r="O56" s="216"/>
      <c r="P56" s="216">
        <v>1.9930000000000001</v>
      </c>
      <c r="Q56" s="223"/>
      <c r="R56" s="218"/>
      <c r="S56" s="217">
        <f>1993/1000</f>
        <v>1.9930000000000001</v>
      </c>
      <c r="T56" s="217"/>
      <c r="U56" s="217"/>
      <c r="V56" s="217"/>
      <c r="W56" s="236"/>
      <c r="X56" s="217"/>
      <c r="Y56" s="217"/>
      <c r="Z56" s="217"/>
      <c r="AA56" s="217"/>
      <c r="AB56" s="217"/>
      <c r="AC56" s="236"/>
      <c r="AD56" s="280"/>
    </row>
    <row r="57" spans="1:30" ht="19.5" thickBot="1">
      <c r="A57" s="221" t="s">
        <v>63</v>
      </c>
      <c r="B57" s="327" t="s">
        <v>137</v>
      </c>
      <c r="C57" s="483">
        <f t="shared" si="1"/>
        <v>2.25468</v>
      </c>
      <c r="D57" s="484">
        <f t="shared" si="2"/>
        <v>2.25468</v>
      </c>
      <c r="E57" s="219">
        <f t="shared" si="8"/>
        <v>100</v>
      </c>
      <c r="F57" s="218">
        <v>0</v>
      </c>
      <c r="G57" s="217"/>
      <c r="H57" s="217">
        <v>0</v>
      </c>
      <c r="I57" s="217"/>
      <c r="J57" s="217">
        <v>0</v>
      </c>
      <c r="K57" s="222"/>
      <c r="L57" s="217"/>
      <c r="M57" s="216"/>
      <c r="N57" s="216"/>
      <c r="O57" s="216"/>
      <c r="P57" s="216"/>
      <c r="Q57" s="223"/>
      <c r="R57" s="218">
        <v>2.25468</v>
      </c>
      <c r="S57" s="217">
        <f>2254.68/1000</f>
        <v>2.25468</v>
      </c>
      <c r="T57" s="217"/>
      <c r="U57" s="217"/>
      <c r="V57" s="217"/>
      <c r="W57" s="236"/>
      <c r="X57" s="217"/>
      <c r="Y57" s="217"/>
      <c r="Z57" s="217"/>
      <c r="AA57" s="217"/>
      <c r="AB57" s="217"/>
      <c r="AC57" s="236"/>
      <c r="AD57" s="280"/>
    </row>
    <row r="58" spans="1:30" ht="33" hidden="1" thickBot="1">
      <c r="A58" s="221" t="s">
        <v>64</v>
      </c>
      <c r="B58" s="329" t="s">
        <v>294</v>
      </c>
      <c r="C58" s="483">
        <f t="shared" si="1"/>
        <v>0</v>
      </c>
      <c r="D58" s="484">
        <f t="shared" si="2"/>
        <v>0</v>
      </c>
      <c r="E58" s="219" t="e">
        <f t="shared" si="8"/>
        <v>#DIV/0!</v>
      </c>
      <c r="F58" s="218"/>
      <c r="G58" s="217"/>
      <c r="H58" s="217">
        <v>0</v>
      </c>
      <c r="I58" s="217"/>
      <c r="J58" s="217">
        <v>0</v>
      </c>
      <c r="K58" s="222"/>
      <c r="L58" s="217"/>
      <c r="M58" s="216"/>
      <c r="N58" s="216"/>
      <c r="O58" s="216"/>
      <c r="P58" s="216"/>
      <c r="Q58" s="223"/>
      <c r="R58" s="218"/>
      <c r="S58" s="217"/>
      <c r="T58" s="217"/>
      <c r="U58" s="217"/>
      <c r="V58" s="217"/>
      <c r="W58" s="236"/>
      <c r="X58" s="217"/>
      <c r="Y58" s="217"/>
      <c r="Z58" s="217"/>
      <c r="AA58" s="217"/>
      <c r="AB58" s="217"/>
      <c r="AC58" s="236"/>
      <c r="AD58" s="280"/>
    </row>
    <row r="59" spans="1:30" ht="19.5" thickBot="1">
      <c r="A59" s="221" t="s">
        <v>65</v>
      </c>
      <c r="B59" s="327" t="s">
        <v>213</v>
      </c>
      <c r="C59" s="483">
        <f t="shared" si="1"/>
        <v>0.25</v>
      </c>
      <c r="D59" s="484">
        <f t="shared" si="2"/>
        <v>0.25</v>
      </c>
      <c r="E59" s="219">
        <f t="shared" si="8"/>
        <v>100</v>
      </c>
      <c r="F59" s="218"/>
      <c r="G59" s="217"/>
      <c r="H59" s="217"/>
      <c r="I59" s="217"/>
      <c r="J59" s="217"/>
      <c r="K59" s="222"/>
      <c r="L59" s="217"/>
      <c r="M59" s="216"/>
      <c r="N59" s="216"/>
      <c r="O59" s="216"/>
      <c r="P59" s="216"/>
      <c r="Q59" s="223"/>
      <c r="R59" s="218">
        <v>0.25</v>
      </c>
      <c r="S59" s="217"/>
      <c r="T59" s="217"/>
      <c r="U59" s="217">
        <f>250/1000</f>
        <v>0.25</v>
      </c>
      <c r="V59" s="217"/>
      <c r="W59" s="236"/>
      <c r="X59" s="217"/>
      <c r="Y59" s="217"/>
      <c r="Z59" s="217"/>
      <c r="AA59" s="217"/>
      <c r="AB59" s="217"/>
      <c r="AC59" s="236"/>
      <c r="AD59" s="280"/>
    </row>
    <row r="60" spans="1:30" ht="19.5" hidden="1" thickBot="1">
      <c r="A60" s="221" t="s">
        <v>66</v>
      </c>
      <c r="B60" s="327" t="s">
        <v>135</v>
      </c>
      <c r="C60" s="483">
        <f t="shared" si="1"/>
        <v>0</v>
      </c>
      <c r="D60" s="484">
        <f t="shared" si="2"/>
        <v>0</v>
      </c>
      <c r="E60" s="219" t="e">
        <f t="shared" si="8"/>
        <v>#DIV/0!</v>
      </c>
      <c r="F60" s="218"/>
      <c r="G60" s="217"/>
      <c r="H60" s="217"/>
      <c r="I60" s="217"/>
      <c r="J60" s="217"/>
      <c r="K60" s="222"/>
      <c r="L60" s="217">
        <v>0</v>
      </c>
      <c r="M60" s="216"/>
      <c r="N60" s="216"/>
      <c r="O60" s="216"/>
      <c r="P60" s="216"/>
      <c r="Q60" s="223"/>
      <c r="R60" s="218"/>
      <c r="S60" s="217"/>
      <c r="T60" s="217"/>
      <c r="U60" s="217"/>
      <c r="V60" s="217"/>
      <c r="W60" s="236"/>
      <c r="X60" s="217"/>
      <c r="Y60" s="217"/>
      <c r="Z60" s="217"/>
      <c r="AA60" s="217"/>
      <c r="AB60" s="217"/>
      <c r="AC60" s="236"/>
      <c r="AD60" s="280"/>
    </row>
    <row r="61" spans="1:30" ht="19.5" thickBot="1">
      <c r="A61" s="221" t="s">
        <v>67</v>
      </c>
      <c r="B61" s="327" t="s">
        <v>295</v>
      </c>
      <c r="C61" s="483">
        <f t="shared" si="1"/>
        <v>3.6625699999999997</v>
      </c>
      <c r="D61" s="484">
        <f t="shared" si="2"/>
        <v>3.6625700000000001</v>
      </c>
      <c r="E61" s="219">
        <f t="shared" si="8"/>
        <v>100.00000000000003</v>
      </c>
      <c r="F61" s="218">
        <v>0</v>
      </c>
      <c r="G61" s="217"/>
      <c r="H61" s="217"/>
      <c r="I61" s="217"/>
      <c r="J61" s="217">
        <v>0.76256999999999997</v>
      </c>
      <c r="K61" s="222"/>
      <c r="L61" s="217"/>
      <c r="M61" s="216"/>
      <c r="N61" s="216"/>
      <c r="O61" s="216"/>
      <c r="P61" s="216"/>
      <c r="Q61" s="223"/>
      <c r="R61" s="218"/>
      <c r="S61" s="217"/>
      <c r="T61" s="217"/>
      <c r="U61" s="217"/>
      <c r="V61" s="217"/>
      <c r="W61" s="236"/>
      <c r="X61" s="217">
        <v>2.9</v>
      </c>
      <c r="Y61" s="217"/>
      <c r="Z61" s="217"/>
      <c r="AA61" s="217">
        <f>3662.57/1000</f>
        <v>3.6625700000000001</v>
      </c>
      <c r="AB61" s="217"/>
      <c r="AC61" s="236"/>
      <c r="AD61" s="280"/>
    </row>
    <row r="62" spans="1:30" ht="19.5" thickBot="1">
      <c r="A62" s="221" t="s">
        <v>68</v>
      </c>
      <c r="B62" s="327" t="s">
        <v>296</v>
      </c>
      <c r="C62" s="483">
        <f t="shared" si="1"/>
        <v>177.02588</v>
      </c>
      <c r="D62" s="484">
        <f t="shared" si="2"/>
        <v>177.02588000000003</v>
      </c>
      <c r="E62" s="219">
        <f t="shared" si="8"/>
        <v>100.00000000000003</v>
      </c>
      <c r="F62" s="218">
        <f>50/1000</f>
        <v>0.05</v>
      </c>
      <c r="G62" s="217"/>
      <c r="H62" s="217">
        <f>861.28/1000</f>
        <v>0.86127999999999993</v>
      </c>
      <c r="I62" s="217"/>
      <c r="J62" s="217">
        <v>36.878039999999999</v>
      </c>
      <c r="K62" s="222">
        <f>35961.28/1000</f>
        <v>35.961280000000002</v>
      </c>
      <c r="L62" s="217">
        <f>18264.48/1000</f>
        <v>18.264479999999999</v>
      </c>
      <c r="M62" s="216">
        <f>18264.48/1000</f>
        <v>18.264479999999999</v>
      </c>
      <c r="N62" s="216">
        <v>90.743290000000002</v>
      </c>
      <c r="O62" s="216"/>
      <c r="P62" s="216">
        <v>10.08347</v>
      </c>
      <c r="Q62" s="223"/>
      <c r="R62" s="218">
        <v>4.9453199999999997</v>
      </c>
      <c r="S62" s="217"/>
      <c r="T62" s="217"/>
      <c r="U62" s="217">
        <f>87859.07/1000</f>
        <v>87.859070000000003</v>
      </c>
      <c r="V62" s="217"/>
      <c r="W62" s="236"/>
      <c r="X62" s="217">
        <v>15.2</v>
      </c>
      <c r="Y62" s="217"/>
      <c r="Z62" s="217"/>
      <c r="AA62" s="217">
        <f>34941.05/1000</f>
        <v>34.941050000000004</v>
      </c>
      <c r="AB62" s="217"/>
      <c r="AC62" s="236"/>
      <c r="AD62" s="280"/>
    </row>
    <row r="63" spans="1:30" ht="19.5" thickBot="1">
      <c r="A63" s="221" t="s">
        <v>69</v>
      </c>
      <c r="B63" s="327" t="s">
        <v>212</v>
      </c>
      <c r="C63" s="483">
        <f t="shared" si="1"/>
        <v>5.4000000000000012</v>
      </c>
      <c r="D63" s="484">
        <f t="shared" si="2"/>
        <v>5.4000000000000012</v>
      </c>
      <c r="E63" s="219">
        <f t="shared" si="8"/>
        <v>100</v>
      </c>
      <c r="F63" s="218">
        <f t="shared" ref="F63:K63" si="9">450/1000</f>
        <v>0.45</v>
      </c>
      <c r="G63" s="217">
        <f t="shared" si="9"/>
        <v>0.45</v>
      </c>
      <c r="H63" s="217">
        <f t="shared" si="9"/>
        <v>0.45</v>
      </c>
      <c r="I63" s="217">
        <f t="shared" si="9"/>
        <v>0.45</v>
      </c>
      <c r="J63" s="217">
        <f t="shared" si="9"/>
        <v>0.45</v>
      </c>
      <c r="K63" s="222">
        <f t="shared" si="9"/>
        <v>0.45</v>
      </c>
      <c r="L63" s="217">
        <f>450/1000</f>
        <v>0.45</v>
      </c>
      <c r="M63" s="216">
        <f>450/1000</f>
        <v>0.45</v>
      </c>
      <c r="N63" s="216">
        <f>450/1000</f>
        <v>0.45</v>
      </c>
      <c r="O63" s="216">
        <v>0.45</v>
      </c>
      <c r="P63" s="216">
        <f>450/1000</f>
        <v>0.45</v>
      </c>
      <c r="Q63" s="223">
        <f>450/1000</f>
        <v>0.45</v>
      </c>
      <c r="R63" s="218">
        <v>0.45</v>
      </c>
      <c r="S63" s="217">
        <f>450/1000</f>
        <v>0.45</v>
      </c>
      <c r="T63" s="217">
        <v>0.45</v>
      </c>
      <c r="U63" s="217">
        <f>450/1000</f>
        <v>0.45</v>
      </c>
      <c r="V63" s="217">
        <v>0.45</v>
      </c>
      <c r="W63" s="236">
        <f>450/1000</f>
        <v>0.45</v>
      </c>
      <c r="X63" s="217">
        <v>0.45</v>
      </c>
      <c r="Y63" s="217">
        <f>450/1000</f>
        <v>0.45</v>
      </c>
      <c r="Z63" s="217">
        <v>0.45</v>
      </c>
      <c r="AA63" s="217">
        <f>450/1000</f>
        <v>0.45</v>
      </c>
      <c r="AB63" s="217">
        <v>0.45</v>
      </c>
      <c r="AC63" s="236">
        <v>0.45</v>
      </c>
      <c r="AD63" s="280"/>
    </row>
    <row r="64" spans="1:30" ht="19.5" thickBot="1">
      <c r="A64" s="221" t="s">
        <v>70</v>
      </c>
      <c r="B64" s="327" t="s">
        <v>143</v>
      </c>
      <c r="C64" s="483">
        <f t="shared" si="1"/>
        <v>0.91200000000000003</v>
      </c>
      <c r="D64" s="484">
        <f t="shared" si="2"/>
        <v>0</v>
      </c>
      <c r="E64" s="219">
        <f t="shared" si="8"/>
        <v>0</v>
      </c>
      <c r="F64" s="218">
        <v>0</v>
      </c>
      <c r="G64" s="217"/>
      <c r="H64" s="217">
        <v>0</v>
      </c>
      <c r="I64" s="217"/>
      <c r="J64" s="217">
        <v>0</v>
      </c>
      <c r="K64" s="222"/>
      <c r="L64" s="217"/>
      <c r="M64" s="216"/>
      <c r="N64" s="216">
        <f>114/1000</f>
        <v>0.114</v>
      </c>
      <c r="O64" s="216"/>
      <c r="P64" s="216">
        <f>114/1000</f>
        <v>0.114</v>
      </c>
      <c r="Q64" s="223"/>
      <c r="R64" s="218">
        <v>0.114</v>
      </c>
      <c r="S64" s="217"/>
      <c r="T64" s="217">
        <v>0.114</v>
      </c>
      <c r="U64" s="217"/>
      <c r="V64" s="217">
        <v>0.114</v>
      </c>
      <c r="W64" s="236"/>
      <c r="X64" s="217">
        <v>0.114</v>
      </c>
      <c r="Y64" s="217"/>
      <c r="Z64" s="217">
        <v>0.114</v>
      </c>
      <c r="AA64" s="217"/>
      <c r="AB64" s="217">
        <v>0.114</v>
      </c>
      <c r="AC64" s="236"/>
      <c r="AD64" s="280"/>
    </row>
    <row r="65" spans="1:30" ht="19.5" thickBot="1">
      <c r="A65" s="221" t="s">
        <v>71</v>
      </c>
      <c r="B65" s="331" t="s">
        <v>211</v>
      </c>
      <c r="C65" s="483">
        <f t="shared" si="1"/>
        <v>7.0359999999999996</v>
      </c>
      <c r="D65" s="484">
        <f t="shared" si="2"/>
        <v>4.6040799999999997</v>
      </c>
      <c r="E65" s="219">
        <f t="shared" si="8"/>
        <v>65.436043206367259</v>
      </c>
      <c r="F65" s="218">
        <v>0</v>
      </c>
      <c r="G65" s="217"/>
      <c r="H65" s="217">
        <v>0.86399999999999999</v>
      </c>
      <c r="I65" s="217"/>
      <c r="J65" s="217">
        <f>1329/1000</f>
        <v>1.329</v>
      </c>
      <c r="K65" s="222"/>
      <c r="L65" s="217">
        <f>2658/1000</f>
        <v>2.6579999999999999</v>
      </c>
      <c r="M65" s="216"/>
      <c r="N65" s="216">
        <f>2185/1000</f>
        <v>2.1850000000000001</v>
      </c>
      <c r="O65" s="216">
        <f>2180.88/1000</f>
        <v>2.1808800000000002</v>
      </c>
      <c r="P65" s="216"/>
      <c r="Q65" s="223">
        <f>1211.6/1000</f>
        <v>1.2116</v>
      </c>
      <c r="R65" s="218"/>
      <c r="S65" s="217">
        <f>1211.6/1000</f>
        <v>1.2116</v>
      </c>
      <c r="T65" s="217"/>
      <c r="U65" s="217"/>
      <c r="V65" s="217"/>
      <c r="W65" s="236"/>
      <c r="X65" s="217"/>
      <c r="Y65" s="217"/>
      <c r="Z65" s="217"/>
      <c r="AA65" s="217"/>
      <c r="AB65" s="217"/>
      <c r="AC65" s="236"/>
      <c r="AD65" s="280"/>
    </row>
    <row r="66" spans="1:30" ht="19.5" thickBot="1">
      <c r="A66" s="221" t="s">
        <v>73</v>
      </c>
      <c r="B66" s="331" t="s">
        <v>297</v>
      </c>
      <c r="C66" s="483">
        <f t="shared" si="1"/>
        <v>0.99955999999999978</v>
      </c>
      <c r="D66" s="484">
        <f t="shared" si="2"/>
        <v>0.98239999999999994</v>
      </c>
      <c r="E66" s="219">
        <f t="shared" si="8"/>
        <v>98.283244627636179</v>
      </c>
      <c r="F66" s="218">
        <f>84/1000</f>
        <v>8.4000000000000005E-2</v>
      </c>
      <c r="G66" s="217"/>
      <c r="H66" s="217">
        <f>84/1000</f>
        <v>8.4000000000000005E-2</v>
      </c>
      <c r="I66" s="217">
        <f>(82.8+82.8)/1000</f>
        <v>0.1656</v>
      </c>
      <c r="J66" s="217">
        <f>84/1000</f>
        <v>8.4000000000000005E-2</v>
      </c>
      <c r="K66" s="222">
        <f>82.8/1000</f>
        <v>8.2799999999999999E-2</v>
      </c>
      <c r="L66" s="217">
        <f>84/1000</f>
        <v>8.4000000000000005E-2</v>
      </c>
      <c r="M66" s="216">
        <f>82.8/1000</f>
        <v>8.2799999999999999E-2</v>
      </c>
      <c r="N66" s="216">
        <f>84/1000</f>
        <v>8.4000000000000005E-2</v>
      </c>
      <c r="O66" s="216">
        <v>0.08</v>
      </c>
      <c r="P66" s="216">
        <f>83/1000</f>
        <v>8.3000000000000004E-2</v>
      </c>
      <c r="Q66" s="223">
        <v>0.08</v>
      </c>
      <c r="R66" s="218">
        <v>8.3000000000000004E-2</v>
      </c>
      <c r="S66" s="217">
        <f>82.8/1000</f>
        <v>8.2799999999999999E-2</v>
      </c>
      <c r="T66" s="217">
        <v>8.3000000000000004E-2</v>
      </c>
      <c r="U66" s="217">
        <f>82.8/1000</f>
        <v>8.2799999999999999E-2</v>
      </c>
      <c r="V66" s="217">
        <v>8.3000000000000004E-2</v>
      </c>
      <c r="W66" s="236">
        <f>82.8/1000</f>
        <v>8.2799999999999999E-2</v>
      </c>
      <c r="X66" s="217">
        <v>8.3000000000000004E-2</v>
      </c>
      <c r="Y66" s="217">
        <f>82.8/1000</f>
        <v>8.2799999999999999E-2</v>
      </c>
      <c r="Z66" s="217">
        <v>8.3000000000000004E-2</v>
      </c>
      <c r="AA66" s="217">
        <v>0.08</v>
      </c>
      <c r="AB66" s="217">
        <v>8.1559999999999994E-2</v>
      </c>
      <c r="AC66" s="236">
        <v>0.08</v>
      </c>
      <c r="AD66" s="280"/>
    </row>
    <row r="67" spans="1:30" ht="19.5" thickBot="1">
      <c r="A67" s="221" t="s">
        <v>74</v>
      </c>
      <c r="B67" s="331" t="s">
        <v>210</v>
      </c>
      <c r="C67" s="483">
        <f t="shared" si="1"/>
        <v>4.8344399999999998</v>
      </c>
      <c r="D67" s="484">
        <f t="shared" si="2"/>
        <v>4.8244800000000003</v>
      </c>
      <c r="E67" s="219">
        <f t="shared" ref="E67:E71" si="10">D67/C67*100</f>
        <v>99.793978206369303</v>
      </c>
      <c r="F67" s="218">
        <f>403/1000</f>
        <v>0.40300000000000002</v>
      </c>
      <c r="G67" s="217"/>
      <c r="H67" s="217">
        <f>403/1000</f>
        <v>0.40300000000000002</v>
      </c>
      <c r="I67" s="217">
        <f>(162.72+240+162.72+240)/1000</f>
        <v>0.80544000000000004</v>
      </c>
      <c r="J67" s="217">
        <f>403/1000</f>
        <v>0.40300000000000002</v>
      </c>
      <c r="K67" s="222">
        <f>(162.72+240)/1000</f>
        <v>0.40272000000000002</v>
      </c>
      <c r="L67" s="217">
        <f>403/1000</f>
        <v>0.40300000000000002</v>
      </c>
      <c r="M67" s="216">
        <f>402.72/1000</f>
        <v>0.40272000000000002</v>
      </c>
      <c r="N67" s="216">
        <f>403/1000</f>
        <v>0.40300000000000002</v>
      </c>
      <c r="O67" s="216">
        <v>0.4</v>
      </c>
      <c r="P67" s="216">
        <f>403/1000</f>
        <v>0.40300000000000002</v>
      </c>
      <c r="Q67" s="223">
        <v>0.4</v>
      </c>
      <c r="R67" s="218">
        <v>0.40300000000000002</v>
      </c>
      <c r="S67" s="217">
        <f>(162.72+240)/1000</f>
        <v>0.40272000000000002</v>
      </c>
      <c r="T67" s="217">
        <v>0.40300000000000002</v>
      </c>
      <c r="U67" s="217">
        <f>(162.72+240)/1000</f>
        <v>0.40272000000000002</v>
      </c>
      <c r="V67" s="217">
        <v>0.40300000000000002</v>
      </c>
      <c r="W67" s="236">
        <f>(162.72+240-50.5)/1000</f>
        <v>0.35222000000000003</v>
      </c>
      <c r="X67" s="217">
        <v>0.40200000000000002</v>
      </c>
      <c r="Y67" s="217">
        <f>(162.72+240)/1000</f>
        <v>0.40272000000000002</v>
      </c>
      <c r="Z67" s="217">
        <v>0.40200000000000002</v>
      </c>
      <c r="AA67" s="217">
        <v>0.4</v>
      </c>
      <c r="AB67" s="217">
        <v>0.40344000000000002</v>
      </c>
      <c r="AC67" s="217">
        <f>(162.72+240+50.5)/1000</f>
        <v>0.45322000000000001</v>
      </c>
      <c r="AD67" s="280"/>
    </row>
    <row r="68" spans="1:30" ht="19.5" hidden="1" thickBot="1">
      <c r="A68" s="221" t="s">
        <v>75</v>
      </c>
      <c r="B68" s="406" t="s">
        <v>410</v>
      </c>
      <c r="C68" s="483">
        <f t="shared" si="1"/>
        <v>0</v>
      </c>
      <c r="D68" s="484">
        <f t="shared" si="2"/>
        <v>0</v>
      </c>
      <c r="E68" s="219" t="e">
        <f t="shared" ref="E68" si="11">D68/C68*100</f>
        <v>#DIV/0!</v>
      </c>
      <c r="F68" s="218"/>
      <c r="G68" s="217"/>
      <c r="H68" s="217"/>
      <c r="I68" s="217"/>
      <c r="J68" s="217"/>
      <c r="K68" s="222"/>
      <c r="L68" s="217"/>
      <c r="M68" s="216"/>
      <c r="N68" s="216"/>
      <c r="O68" s="216"/>
      <c r="P68" s="216"/>
      <c r="Q68" s="223"/>
      <c r="R68" s="218"/>
      <c r="S68" s="217"/>
      <c r="T68" s="217"/>
      <c r="U68" s="217"/>
      <c r="V68" s="217"/>
      <c r="W68" s="236"/>
      <c r="X68" s="217"/>
      <c r="Y68" s="217"/>
      <c r="Z68" s="217"/>
      <c r="AA68" s="217"/>
      <c r="AB68" s="217"/>
      <c r="AC68" s="236"/>
      <c r="AD68" s="280"/>
    </row>
    <row r="69" spans="1:30" ht="33" thickBot="1">
      <c r="A69" s="221" t="s">
        <v>76</v>
      </c>
      <c r="B69" s="332" t="s">
        <v>298</v>
      </c>
      <c r="C69" s="483">
        <f t="shared" si="1"/>
        <v>300</v>
      </c>
      <c r="D69" s="484">
        <f t="shared" si="2"/>
        <v>295.83000000000004</v>
      </c>
      <c r="E69" s="219">
        <f t="shared" si="10"/>
        <v>98.610000000000014</v>
      </c>
      <c r="F69" s="218">
        <v>0</v>
      </c>
      <c r="G69" s="217"/>
      <c r="H69" s="217">
        <v>0</v>
      </c>
      <c r="I69" s="217"/>
      <c r="J69" s="217">
        <f>300000/1000</f>
        <v>300</v>
      </c>
      <c r="K69" s="222">
        <f>(99430+95600+99200)/1000</f>
        <v>294.23</v>
      </c>
      <c r="L69" s="217"/>
      <c r="M69" s="216"/>
      <c r="N69" s="216"/>
      <c r="O69" s="216"/>
      <c r="P69" s="216"/>
      <c r="Q69" s="223"/>
      <c r="R69" s="218"/>
      <c r="S69" s="217"/>
      <c r="T69" s="217"/>
      <c r="U69" s="217"/>
      <c r="V69" s="217"/>
      <c r="W69" s="236">
        <f>1600/1000</f>
        <v>1.6</v>
      </c>
      <c r="X69" s="217"/>
      <c r="Y69" s="217"/>
      <c r="Z69" s="217"/>
      <c r="AA69" s="217"/>
      <c r="AB69" s="217"/>
      <c r="AC69" s="236"/>
      <c r="AD69" s="280"/>
    </row>
    <row r="70" spans="1:30" ht="19.5" thickBot="1">
      <c r="A70" s="221" t="s">
        <v>77</v>
      </c>
      <c r="B70" s="331" t="s">
        <v>299</v>
      </c>
      <c r="C70" s="483">
        <f t="shared" si="1"/>
        <v>415.35363000000007</v>
      </c>
      <c r="D70" s="484">
        <f t="shared" si="2"/>
        <v>415.25362999999993</v>
      </c>
      <c r="E70" s="219">
        <f t="shared" si="10"/>
        <v>99.975924129999754</v>
      </c>
      <c r="F70" s="218">
        <v>0</v>
      </c>
      <c r="G70" s="217"/>
      <c r="H70" s="217">
        <f>680.44/1000</f>
        <v>0.68044000000000004</v>
      </c>
      <c r="I70" s="217"/>
      <c r="J70" s="217">
        <v>0</v>
      </c>
      <c r="K70" s="222"/>
      <c r="L70" s="451">
        <f>20050/1000</f>
        <v>20.05</v>
      </c>
      <c r="M70" s="216">
        <f>20730.44/1000</f>
        <v>20.730439999999998</v>
      </c>
      <c r="N70" s="216">
        <v>5.2731899999999996</v>
      </c>
      <c r="O70" s="216"/>
      <c r="P70" s="216">
        <v>0.05</v>
      </c>
      <c r="Q70" s="223"/>
      <c r="R70" s="218">
        <v>199.05</v>
      </c>
      <c r="S70" s="217"/>
      <c r="T70" s="217">
        <v>0.05</v>
      </c>
      <c r="U70" s="217"/>
      <c r="V70" s="217">
        <v>190.05</v>
      </c>
      <c r="W70" s="236">
        <f>(175688.46+23026.99)/1000</f>
        <v>198.71544999999998</v>
      </c>
      <c r="X70" s="217">
        <v>0.05</v>
      </c>
      <c r="Y70" s="217">
        <f>195807.74/1000</f>
        <v>195.80774</v>
      </c>
      <c r="Z70" s="217">
        <v>0.05</v>
      </c>
      <c r="AA70" s="217"/>
      <c r="AB70" s="217">
        <v>0.05</v>
      </c>
      <c r="AC70" s="236"/>
      <c r="AD70" s="280"/>
    </row>
    <row r="71" spans="1:30" ht="19.5" hidden="1" thickBot="1">
      <c r="A71" s="221" t="s">
        <v>235</v>
      </c>
      <c r="B71" s="224"/>
      <c r="C71" s="483">
        <f t="shared" si="1"/>
        <v>0</v>
      </c>
      <c r="D71" s="484">
        <f t="shared" si="2"/>
        <v>0</v>
      </c>
      <c r="E71" s="219" t="e">
        <f t="shared" si="10"/>
        <v>#DIV/0!</v>
      </c>
      <c r="F71" s="218">
        <v>0</v>
      </c>
      <c r="G71" s="217"/>
      <c r="H71" s="217">
        <v>0</v>
      </c>
      <c r="I71" s="217"/>
      <c r="J71" s="217">
        <v>0</v>
      </c>
      <c r="K71" s="222"/>
      <c r="L71" s="217"/>
      <c r="M71" s="216"/>
      <c r="N71" s="216"/>
      <c r="O71" s="216"/>
      <c r="P71" s="216"/>
      <c r="Q71" s="223"/>
      <c r="R71" s="218"/>
      <c r="S71" s="217"/>
      <c r="T71" s="217"/>
      <c r="U71" s="217"/>
      <c r="V71" s="217"/>
      <c r="W71" s="236"/>
      <c r="X71" s="217"/>
      <c r="Y71" s="217"/>
      <c r="Z71" s="217"/>
      <c r="AA71" s="217"/>
      <c r="AB71" s="217"/>
      <c r="AC71" s="236"/>
      <c r="AD71" s="280"/>
    </row>
    <row r="72" spans="1:30" ht="19.5" thickBot="1">
      <c r="A72" s="221" t="s">
        <v>78</v>
      </c>
      <c r="B72" s="367" t="s">
        <v>384</v>
      </c>
      <c r="C72" s="483">
        <f t="shared" si="1"/>
        <v>565.10689000000002</v>
      </c>
      <c r="D72" s="484">
        <f t="shared" si="2"/>
        <v>564.04866000000004</v>
      </c>
      <c r="E72" s="219">
        <f t="shared" si="8"/>
        <v>99.812738082170611</v>
      </c>
      <c r="F72" s="218">
        <f>17200.87/1000</f>
        <v>17.200869999999998</v>
      </c>
      <c r="G72" s="217"/>
      <c r="H72" s="217">
        <f>6923.28/1000</f>
        <v>6.9232800000000001</v>
      </c>
      <c r="I72" s="217"/>
      <c r="J72" s="217">
        <v>0.93322000000000005</v>
      </c>
      <c r="K72" s="222"/>
      <c r="L72" s="217">
        <f>31049.52/1000</f>
        <v>31.049520000000001</v>
      </c>
      <c r="M72" s="216"/>
      <c r="N72" s="216">
        <v>31.447710000000001</v>
      </c>
      <c r="O72" s="216"/>
      <c r="P72" s="216">
        <v>88.552289999999999</v>
      </c>
      <c r="Q72" s="223">
        <f>175287.67/1000</f>
        <v>175.28767000000002</v>
      </c>
      <c r="R72" s="218"/>
      <c r="S72" s="217"/>
      <c r="T72" s="217"/>
      <c r="U72" s="217"/>
      <c r="V72" s="217"/>
      <c r="W72" s="236"/>
      <c r="X72" s="217">
        <v>199</v>
      </c>
      <c r="Y72" s="217"/>
      <c r="Z72" s="217">
        <v>190</v>
      </c>
      <c r="AA72" s="217">
        <f>199819.22/1000</f>
        <v>199.81922</v>
      </c>
      <c r="AB72" s="217"/>
      <c r="AC72" s="236">
        <f>188941.77/1000</f>
        <v>188.94176999999999</v>
      </c>
      <c r="AD72" s="280"/>
    </row>
    <row r="73" spans="1:30" ht="19.5" thickBot="1">
      <c r="A73" s="221" t="s">
        <v>79</v>
      </c>
      <c r="B73" s="367" t="s">
        <v>385</v>
      </c>
      <c r="C73" s="483">
        <f t="shared" ref="C73:C87" si="12">F73+H73+J73+L73+N73+P73+R73+T73+V73+X73+Z73+AB73</f>
        <v>64.033519999999996</v>
      </c>
      <c r="D73" s="484">
        <f t="shared" ref="D73:D87" si="13">G73+I73+K73+M73+O73+Q73+S73+U73+W73+Y73+AA73+AC73</f>
        <v>64.03</v>
      </c>
      <c r="E73" s="219">
        <f t="shared" si="8"/>
        <v>99.994502879117078</v>
      </c>
      <c r="F73" s="218">
        <v>0</v>
      </c>
      <c r="G73" s="217"/>
      <c r="H73" s="217">
        <v>0</v>
      </c>
      <c r="I73" s="217"/>
      <c r="J73" s="217"/>
      <c r="K73" s="222"/>
      <c r="L73" s="217"/>
      <c r="M73" s="216"/>
      <c r="N73" s="216">
        <v>64.033519999999996</v>
      </c>
      <c r="O73" s="216">
        <v>64.03</v>
      </c>
      <c r="P73" s="216"/>
      <c r="Q73" s="223"/>
      <c r="R73" s="218"/>
      <c r="S73" s="217"/>
      <c r="T73" s="217"/>
      <c r="U73" s="217"/>
      <c r="V73" s="217"/>
      <c r="W73" s="236"/>
      <c r="X73" s="217"/>
      <c r="Y73" s="217"/>
      <c r="Z73" s="217"/>
      <c r="AA73" s="217"/>
      <c r="AB73" s="217"/>
      <c r="AC73" s="236"/>
      <c r="AD73" s="280"/>
    </row>
    <row r="74" spans="1:30" ht="19.5" thickBot="1">
      <c r="A74" s="221" t="s">
        <v>80</v>
      </c>
      <c r="B74" s="367" t="s">
        <v>386</v>
      </c>
      <c r="C74" s="483">
        <f t="shared" si="12"/>
        <v>88.552289999999999</v>
      </c>
      <c r="D74" s="484">
        <f t="shared" si="13"/>
        <v>88.55</v>
      </c>
      <c r="E74" s="219">
        <f t="shared" si="8"/>
        <v>99.997413957335255</v>
      </c>
      <c r="F74" s="218">
        <v>0</v>
      </c>
      <c r="G74" s="217"/>
      <c r="H74" s="217">
        <v>0</v>
      </c>
      <c r="I74" s="217"/>
      <c r="J74" s="217">
        <v>0</v>
      </c>
      <c r="K74" s="222"/>
      <c r="L74" s="217"/>
      <c r="M74" s="216"/>
      <c r="N74" s="216">
        <v>88.552289999999999</v>
      </c>
      <c r="O74" s="216">
        <v>88.55</v>
      </c>
      <c r="P74" s="216"/>
      <c r="Q74" s="223"/>
      <c r="R74" s="218"/>
      <c r="S74" s="217"/>
      <c r="T74" s="217"/>
      <c r="U74" s="217"/>
      <c r="V74" s="217"/>
      <c r="W74" s="236"/>
      <c r="X74" s="217"/>
      <c r="Y74" s="217"/>
      <c r="Z74" s="217"/>
      <c r="AA74" s="217"/>
      <c r="AB74" s="217"/>
      <c r="AC74" s="236"/>
      <c r="AD74" s="280"/>
    </row>
    <row r="75" spans="1:30" ht="19.5" hidden="1" thickBot="1">
      <c r="A75" s="221" t="s">
        <v>81</v>
      </c>
      <c r="B75" s="367" t="s">
        <v>181</v>
      </c>
      <c r="C75" s="483">
        <f t="shared" si="12"/>
        <v>0</v>
      </c>
      <c r="D75" s="484">
        <f t="shared" si="13"/>
        <v>0</v>
      </c>
      <c r="E75" s="219" t="e">
        <f t="shared" si="8"/>
        <v>#DIV/0!</v>
      </c>
      <c r="F75" s="218">
        <v>0</v>
      </c>
      <c r="G75" s="217"/>
      <c r="H75" s="217">
        <v>0</v>
      </c>
      <c r="I75" s="217"/>
      <c r="J75" s="217">
        <v>0</v>
      </c>
      <c r="K75" s="222"/>
      <c r="L75" s="217"/>
      <c r="M75" s="216"/>
      <c r="N75" s="216"/>
      <c r="O75" s="216"/>
      <c r="P75" s="216"/>
      <c r="Q75" s="223"/>
      <c r="R75" s="218"/>
      <c r="S75" s="217"/>
      <c r="T75" s="217"/>
      <c r="U75" s="217"/>
      <c r="V75" s="217"/>
      <c r="W75" s="236"/>
      <c r="X75" s="217"/>
      <c r="Y75" s="217"/>
      <c r="Z75" s="217"/>
      <c r="AA75" s="217"/>
      <c r="AB75" s="217"/>
      <c r="AC75" s="236"/>
      <c r="AD75" s="280"/>
    </row>
    <row r="76" spans="1:30" ht="32.25" thickBot="1">
      <c r="A76" s="221" t="s">
        <v>82</v>
      </c>
      <c r="B76" s="224" t="s">
        <v>411</v>
      </c>
      <c r="C76" s="483">
        <f t="shared" si="12"/>
        <v>41.571240000000003</v>
      </c>
      <c r="D76" s="484">
        <f t="shared" si="13"/>
        <v>41.571239999999996</v>
      </c>
      <c r="E76" s="219">
        <f t="shared" si="8"/>
        <v>99.999999999999972</v>
      </c>
      <c r="F76" s="218">
        <v>0</v>
      </c>
      <c r="G76" s="217"/>
      <c r="H76" s="217">
        <v>0</v>
      </c>
      <c r="I76" s="217"/>
      <c r="J76" s="217">
        <v>0</v>
      </c>
      <c r="K76" s="222"/>
      <c r="L76" s="217"/>
      <c r="M76" s="216"/>
      <c r="N76" s="216"/>
      <c r="O76" s="216"/>
      <c r="P76" s="216">
        <v>41.571240000000003</v>
      </c>
      <c r="Q76" s="223"/>
      <c r="R76" s="218"/>
      <c r="S76" s="217"/>
      <c r="T76" s="217"/>
      <c r="U76" s="217"/>
      <c r="V76" s="217"/>
      <c r="W76" s="236">
        <f>41571.24/1000</f>
        <v>41.571239999999996</v>
      </c>
      <c r="X76" s="217"/>
      <c r="Y76" s="217"/>
      <c r="Z76" s="217"/>
      <c r="AA76" s="217"/>
      <c r="AB76" s="217"/>
      <c r="AC76" s="236"/>
      <c r="AD76" s="280"/>
    </row>
    <row r="77" spans="1:30" ht="19.5" thickBot="1">
      <c r="A77" s="227" t="s">
        <v>90</v>
      </c>
      <c r="B77" s="226" t="s">
        <v>91</v>
      </c>
      <c r="C77" s="180">
        <f t="shared" si="12"/>
        <v>6.8</v>
      </c>
      <c r="D77" s="179">
        <f t="shared" si="13"/>
        <v>3.0731999999999995</v>
      </c>
      <c r="E77" s="225">
        <f t="shared" si="8"/>
        <v>45.194117647058818</v>
      </c>
      <c r="F77" s="235">
        <v>0</v>
      </c>
      <c r="G77" s="175">
        <v>0</v>
      </c>
      <c r="H77" s="233">
        <f>300/1000</f>
        <v>0.3</v>
      </c>
      <c r="I77" s="175">
        <f>300/1000</f>
        <v>0.3</v>
      </c>
      <c r="J77" s="233">
        <v>5</v>
      </c>
      <c r="K77" s="174">
        <v>0</v>
      </c>
      <c r="L77" s="235">
        <v>0</v>
      </c>
      <c r="M77" s="175">
        <v>0</v>
      </c>
      <c r="N77" s="233">
        <v>0</v>
      </c>
      <c r="O77" s="175">
        <v>0</v>
      </c>
      <c r="P77" s="233">
        <v>0</v>
      </c>
      <c r="Q77" s="178">
        <v>0</v>
      </c>
      <c r="R77" s="235">
        <v>1.5</v>
      </c>
      <c r="S77" s="175">
        <v>0</v>
      </c>
      <c r="T77" s="233">
        <v>0</v>
      </c>
      <c r="U77" s="175">
        <f>2773.2/1000</f>
        <v>2.7731999999999997</v>
      </c>
      <c r="V77" s="233">
        <v>0</v>
      </c>
      <c r="W77" s="174">
        <v>0</v>
      </c>
      <c r="X77" s="234">
        <v>0</v>
      </c>
      <c r="Y77" s="175">
        <v>0</v>
      </c>
      <c r="Z77" s="233">
        <v>0</v>
      </c>
      <c r="AA77" s="175">
        <v>0</v>
      </c>
      <c r="AB77" s="233">
        <v>0</v>
      </c>
      <c r="AC77" s="174">
        <v>0</v>
      </c>
      <c r="AD77" s="280"/>
    </row>
    <row r="78" spans="1:30" ht="38.25" thickBot="1">
      <c r="A78" s="315" t="s">
        <v>92</v>
      </c>
      <c r="B78" s="226" t="s">
        <v>93</v>
      </c>
      <c r="C78" s="180">
        <f>F78+H78+J78+L78+N78+P78+R78+T78+V78+X78+Z78+AB78</f>
        <v>1977.2150000000004</v>
      </c>
      <c r="D78" s="179">
        <f t="shared" si="13"/>
        <v>1000.7706599999998</v>
      </c>
      <c r="E78" s="225">
        <f t="shared" si="8"/>
        <v>50.615166281866145</v>
      </c>
      <c r="F78" s="177">
        <f t="shared" ref="F78:AC78" si="14">SUM(F79:F82)</f>
        <v>401.08400000000006</v>
      </c>
      <c r="G78" s="175">
        <f t="shared" si="14"/>
        <v>2.33758</v>
      </c>
      <c r="H78" s="175">
        <f t="shared" si="14"/>
        <v>373.07100000000003</v>
      </c>
      <c r="I78" s="175">
        <f t="shared" si="14"/>
        <v>376.90728999999999</v>
      </c>
      <c r="J78" s="175">
        <f t="shared" si="14"/>
        <v>559.45500000000004</v>
      </c>
      <c r="K78" s="174">
        <f t="shared" si="14"/>
        <v>226.87366</v>
      </c>
      <c r="L78" s="177">
        <f t="shared" si="14"/>
        <v>183.26599999999999</v>
      </c>
      <c r="M78" s="175">
        <f t="shared" si="14"/>
        <v>124.78802999999999</v>
      </c>
      <c r="N78" s="175">
        <f t="shared" si="14"/>
        <v>64.147999999999996</v>
      </c>
      <c r="O78" s="175">
        <f t="shared" si="14"/>
        <v>34.578679999999999</v>
      </c>
      <c r="P78" s="175">
        <f t="shared" si="14"/>
        <v>61.073</v>
      </c>
      <c r="Q78" s="178">
        <f t="shared" si="14"/>
        <v>25.953250000000001</v>
      </c>
      <c r="R78" s="177">
        <f t="shared" si="14"/>
        <v>55.815000000000005</v>
      </c>
      <c r="S78" s="175">
        <f t="shared" si="14"/>
        <v>54.433980000000005</v>
      </c>
      <c r="T78" s="175">
        <f t="shared" si="14"/>
        <v>82.998000000000005</v>
      </c>
      <c r="U78" s="175">
        <f t="shared" si="14"/>
        <v>65.541879999999992</v>
      </c>
      <c r="V78" s="175">
        <f t="shared" si="14"/>
        <v>63.881999999999998</v>
      </c>
      <c r="W78" s="174">
        <f t="shared" si="14"/>
        <v>157.25124</v>
      </c>
      <c r="X78" s="176">
        <f t="shared" si="14"/>
        <v>11.819000000000001</v>
      </c>
      <c r="Y78" s="175">
        <f t="shared" si="14"/>
        <v>159.15427</v>
      </c>
      <c r="Z78" s="175">
        <f t="shared" si="14"/>
        <v>79.497</v>
      </c>
      <c r="AA78" s="175">
        <f t="shared" si="14"/>
        <v>-449.98571000000004</v>
      </c>
      <c r="AB78" s="175">
        <f t="shared" si="14"/>
        <v>41.106999999999999</v>
      </c>
      <c r="AC78" s="174">
        <f t="shared" si="14"/>
        <v>222.93651</v>
      </c>
      <c r="AD78" s="280"/>
    </row>
    <row r="79" spans="1:30" ht="19.5" thickBot="1">
      <c r="A79" s="221" t="s">
        <v>94</v>
      </c>
      <c r="B79" s="231" t="s">
        <v>95</v>
      </c>
      <c r="C79" s="483">
        <f t="shared" si="12"/>
        <v>750.73899999999992</v>
      </c>
      <c r="D79" s="484">
        <f t="shared" si="13"/>
        <v>482.67113999999998</v>
      </c>
      <c r="E79" s="219">
        <f t="shared" ref="E79:E88" si="15">D79/C79*100</f>
        <v>64.292802158939395</v>
      </c>
      <c r="F79" s="230">
        <f>249679/1000</f>
        <v>249.679</v>
      </c>
      <c r="G79" s="216"/>
      <c r="H79" s="229">
        <f>249206/1000</f>
        <v>249.20599999999999</v>
      </c>
      <c r="I79" s="216">
        <f>130547.18/1000</f>
        <v>130.54718</v>
      </c>
      <c r="J79" s="229">
        <f>240473/1000</f>
        <v>240.47300000000001</v>
      </c>
      <c r="K79" s="222">
        <f>136437.43/1000</f>
        <v>136.43743000000001</v>
      </c>
      <c r="L79" s="230">
        <v>0</v>
      </c>
      <c r="M79" s="216">
        <f>91941.23/1000</f>
        <v>91.94122999999999</v>
      </c>
      <c r="N79" s="229">
        <v>0</v>
      </c>
      <c r="O79" s="216"/>
      <c r="P79" s="229">
        <v>0</v>
      </c>
      <c r="Q79" s="223"/>
      <c r="R79" s="218">
        <v>0</v>
      </c>
      <c r="S79" s="229"/>
      <c r="T79" s="229">
        <v>0</v>
      </c>
      <c r="U79" s="229"/>
      <c r="V79" s="229">
        <v>0</v>
      </c>
      <c r="W79" s="228"/>
      <c r="X79" s="217"/>
      <c r="Y79" s="229"/>
      <c r="Z79" s="229">
        <v>4.99</v>
      </c>
      <c r="AA79" s="229">
        <f>39750.16/1000</f>
        <v>39.750160000000001</v>
      </c>
      <c r="AB79" s="229">
        <v>6.391</v>
      </c>
      <c r="AC79" s="228">
        <f>83995.14/1000</f>
        <v>83.995140000000006</v>
      </c>
      <c r="AD79" s="280"/>
    </row>
    <row r="80" spans="1:30" ht="32.25" thickBot="1">
      <c r="A80" s="221" t="s">
        <v>96</v>
      </c>
      <c r="B80" s="231" t="s">
        <v>97</v>
      </c>
      <c r="C80" s="483">
        <f t="shared" si="12"/>
        <v>25.381</v>
      </c>
      <c r="D80" s="484">
        <f t="shared" si="13"/>
        <v>13.060729999999998</v>
      </c>
      <c r="E80" s="219">
        <f t="shared" si="15"/>
        <v>51.458689570938887</v>
      </c>
      <c r="F80" s="230">
        <f>10768/1000</f>
        <v>10.768000000000001</v>
      </c>
      <c r="G80" s="216">
        <f>2337.58/1000</f>
        <v>2.33758</v>
      </c>
      <c r="H80" s="229">
        <f>6200/1000</f>
        <v>6.2</v>
      </c>
      <c r="I80" s="216">
        <f>800.8/1000</f>
        <v>0.80079999999999996</v>
      </c>
      <c r="J80" s="229">
        <v>3.36</v>
      </c>
      <c r="K80" s="222">
        <f>809.69/1000</f>
        <v>0.80969000000000002</v>
      </c>
      <c r="L80" s="230">
        <v>0.88600000000000001</v>
      </c>
      <c r="M80" s="216">
        <f>1210.66/1000</f>
        <v>1.2106600000000001</v>
      </c>
      <c r="N80" s="229">
        <v>0.36</v>
      </c>
      <c r="O80" s="216">
        <f>905.64/1000</f>
        <v>0.90564</v>
      </c>
      <c r="P80" s="229">
        <v>0.44800000000000001</v>
      </c>
      <c r="Q80" s="223">
        <f>1334.74/1000</f>
        <v>1.33474</v>
      </c>
      <c r="R80" s="218">
        <v>0.44800000000000001</v>
      </c>
      <c r="S80" s="229">
        <f>1940.08/1000</f>
        <v>1.94008</v>
      </c>
      <c r="T80" s="229">
        <v>0.44700000000000001</v>
      </c>
      <c r="U80" s="229">
        <f>1439.3/1000</f>
        <v>1.4393</v>
      </c>
      <c r="V80" s="229">
        <v>0.35799999999999998</v>
      </c>
      <c r="W80" s="228">
        <f>1290.75/1000</f>
        <v>1.2907500000000001</v>
      </c>
      <c r="X80" s="217">
        <v>0.35799999999999998</v>
      </c>
      <c r="Y80" s="229">
        <f>1330.99/1000</f>
        <v>1.3309900000000001</v>
      </c>
      <c r="Z80" s="229">
        <v>0.88500000000000001</v>
      </c>
      <c r="AA80" s="229">
        <f>588.15/1000</f>
        <v>0.58814999999999995</v>
      </c>
      <c r="AB80" s="229">
        <v>0.86299999999999999</v>
      </c>
      <c r="AC80" s="228">
        <f>-927.65/1000</f>
        <v>-0.92764999999999997</v>
      </c>
      <c r="AD80" s="280"/>
    </row>
    <row r="81" spans="1:30" ht="19.5" thickBot="1">
      <c r="A81" s="221" t="s">
        <v>98</v>
      </c>
      <c r="B81" s="231" t="s">
        <v>99</v>
      </c>
      <c r="C81" s="483">
        <f t="shared" si="12"/>
        <v>1159.623</v>
      </c>
      <c r="D81" s="484">
        <f t="shared" si="13"/>
        <v>471.25579999999991</v>
      </c>
      <c r="E81" s="219">
        <f t="shared" si="15"/>
        <v>40.63870757996348</v>
      </c>
      <c r="F81" s="230">
        <f>140042/1000</f>
        <v>140.042</v>
      </c>
      <c r="G81" s="216"/>
      <c r="H81" s="229">
        <f>112757/1000</f>
        <v>112.75700000000001</v>
      </c>
      <c r="I81" s="216">
        <f>245474.24/1000</f>
        <v>245.47423999999998</v>
      </c>
      <c r="J81" s="229">
        <f>311662/1000</f>
        <v>311.66199999999998</v>
      </c>
      <c r="K81" s="222">
        <f>88210.06/1000</f>
        <v>88.210059999999999</v>
      </c>
      <c r="L81" s="230">
        <f>171090/1000</f>
        <v>171.09</v>
      </c>
      <c r="M81" s="216">
        <f>29550.95/1000</f>
        <v>29.55095</v>
      </c>
      <c r="N81" s="229">
        <f>63194/1000</f>
        <v>63.194000000000003</v>
      </c>
      <c r="O81" s="216">
        <f>19410.82/1000</f>
        <v>19.410820000000001</v>
      </c>
      <c r="P81" s="229">
        <f>55469/1000</f>
        <v>55.469000000000001</v>
      </c>
      <c r="Q81" s="223">
        <f>23864.31/1000</f>
        <v>23.86431</v>
      </c>
      <c r="R81" s="218">
        <v>54.773000000000003</v>
      </c>
      <c r="S81" s="229">
        <f>52441.15/1000</f>
        <v>52.44115</v>
      </c>
      <c r="T81" s="229">
        <v>75.114000000000004</v>
      </c>
      <c r="U81" s="229">
        <f>55406.64/1000</f>
        <v>55.406639999999996</v>
      </c>
      <c r="V81" s="229">
        <v>58.368000000000002</v>
      </c>
      <c r="W81" s="228">
        <f>154052.87/1000</f>
        <v>154.05286999999998</v>
      </c>
      <c r="X81" s="217">
        <v>10.867000000000001</v>
      </c>
      <c r="Y81" s="229">
        <f>151133.83/1000</f>
        <v>151.13382999999999</v>
      </c>
      <c r="Z81" s="229">
        <v>73.028000000000006</v>
      </c>
      <c r="AA81" s="229">
        <f>-490394.9/1000</f>
        <v>-490.39490000000001</v>
      </c>
      <c r="AB81" s="229">
        <v>33.259</v>
      </c>
      <c r="AC81" s="228">
        <f>142105.83/1000</f>
        <v>142.10583</v>
      </c>
      <c r="AD81" s="280"/>
    </row>
    <row r="82" spans="1:30" ht="32.25" thickBot="1">
      <c r="A82" s="221" t="s">
        <v>100</v>
      </c>
      <c r="B82" s="231" t="s">
        <v>101</v>
      </c>
      <c r="C82" s="483">
        <f t="shared" si="12"/>
        <v>41.472000000000001</v>
      </c>
      <c r="D82" s="484">
        <f t="shared" si="13"/>
        <v>33.782990000000005</v>
      </c>
      <c r="E82" s="409">
        <f t="shared" si="15"/>
        <v>81.459755979938279</v>
      </c>
      <c r="F82" s="410">
        <f>595/1000</f>
        <v>0.59499999999999997</v>
      </c>
      <c r="G82" s="408"/>
      <c r="H82" s="411">
        <f>4908/1000</f>
        <v>4.9080000000000004</v>
      </c>
      <c r="I82" s="408">
        <f>85.07/1000</f>
        <v>8.5069999999999993E-2</v>
      </c>
      <c r="J82" s="411">
        <f>3960/1000</f>
        <v>3.96</v>
      </c>
      <c r="K82" s="412">
        <f>1416.48/1000</f>
        <v>1.41648</v>
      </c>
      <c r="L82" s="410">
        <f>11290/1000</f>
        <v>11.29</v>
      </c>
      <c r="M82" s="408">
        <f>2085.19/1000</f>
        <v>2.0851899999999999</v>
      </c>
      <c r="N82" s="411">
        <f>594/1000</f>
        <v>0.59399999999999997</v>
      </c>
      <c r="O82" s="408">
        <f>14262.22/1000</f>
        <v>14.262219999999999</v>
      </c>
      <c r="P82" s="411">
        <f>5156/1000</f>
        <v>5.1559999999999997</v>
      </c>
      <c r="Q82" s="413">
        <f>754.2/1000</f>
        <v>0.75420000000000009</v>
      </c>
      <c r="R82" s="407">
        <v>0.59399999999999997</v>
      </c>
      <c r="S82" s="411">
        <f>52.75/1000</f>
        <v>5.2749999999999998E-2</v>
      </c>
      <c r="T82" s="411">
        <v>7.4370000000000003</v>
      </c>
      <c r="U82" s="411">
        <f>8695.94/1000</f>
        <v>8.6959400000000002</v>
      </c>
      <c r="V82" s="411">
        <v>5.1559999999999997</v>
      </c>
      <c r="W82" s="414">
        <f>1907.62/1000</f>
        <v>1.9076199999999999</v>
      </c>
      <c r="X82" s="217">
        <v>0.59399999999999997</v>
      </c>
      <c r="Y82" s="229">
        <f>6689.45/1000</f>
        <v>6.6894499999999999</v>
      </c>
      <c r="Z82" s="229">
        <v>0.59399999999999997</v>
      </c>
      <c r="AA82" s="229">
        <f>70.88/1000</f>
        <v>7.0879999999999999E-2</v>
      </c>
      <c r="AB82" s="229">
        <v>0.59399999999999997</v>
      </c>
      <c r="AC82" s="228">
        <f>-2236.81/1000</f>
        <v>-2.2368099999999997</v>
      </c>
      <c r="AD82" s="280"/>
    </row>
    <row r="83" spans="1:30" ht="19.5" thickBot="1">
      <c r="A83" s="315" t="s">
        <v>102</v>
      </c>
      <c r="B83" s="226" t="s">
        <v>103</v>
      </c>
      <c r="C83" s="180">
        <f t="shared" si="12"/>
        <v>13.5</v>
      </c>
      <c r="D83" s="179">
        <f t="shared" si="13"/>
        <v>9.468</v>
      </c>
      <c r="E83" s="225">
        <f t="shared" si="15"/>
        <v>70.13333333333334</v>
      </c>
      <c r="F83" s="177">
        <f t="shared" ref="F83:AC83" si="16">SUM(F84:F87)</f>
        <v>0</v>
      </c>
      <c r="G83" s="175">
        <f t="shared" si="16"/>
        <v>0</v>
      </c>
      <c r="H83" s="175">
        <f t="shared" si="16"/>
        <v>0</v>
      </c>
      <c r="I83" s="175">
        <f t="shared" si="16"/>
        <v>0</v>
      </c>
      <c r="J83" s="175">
        <f t="shared" si="16"/>
        <v>13.5</v>
      </c>
      <c r="K83" s="174">
        <f t="shared" si="16"/>
        <v>0</v>
      </c>
      <c r="L83" s="177">
        <f t="shared" si="16"/>
        <v>0</v>
      </c>
      <c r="M83" s="175">
        <f t="shared" si="16"/>
        <v>2</v>
      </c>
      <c r="N83" s="175">
        <f t="shared" si="16"/>
        <v>0</v>
      </c>
      <c r="O83" s="175">
        <f t="shared" si="16"/>
        <v>0</v>
      </c>
      <c r="P83" s="175">
        <f t="shared" si="16"/>
        <v>0</v>
      </c>
      <c r="Q83" s="178">
        <f t="shared" si="16"/>
        <v>0</v>
      </c>
      <c r="R83" s="177">
        <f t="shared" si="16"/>
        <v>0</v>
      </c>
      <c r="S83" s="175">
        <f t="shared" si="16"/>
        <v>0</v>
      </c>
      <c r="T83" s="175">
        <f t="shared" si="16"/>
        <v>0</v>
      </c>
      <c r="U83" s="175">
        <f t="shared" si="16"/>
        <v>0.76800000000000002</v>
      </c>
      <c r="V83" s="175">
        <f t="shared" si="16"/>
        <v>0</v>
      </c>
      <c r="W83" s="174">
        <f t="shared" si="16"/>
        <v>0</v>
      </c>
      <c r="X83" s="176">
        <f t="shared" si="16"/>
        <v>0</v>
      </c>
      <c r="Y83" s="175">
        <f t="shared" si="16"/>
        <v>0</v>
      </c>
      <c r="Z83" s="175">
        <f t="shared" si="16"/>
        <v>0</v>
      </c>
      <c r="AA83" s="175">
        <f t="shared" si="16"/>
        <v>2.9</v>
      </c>
      <c r="AB83" s="175">
        <f t="shared" si="16"/>
        <v>0</v>
      </c>
      <c r="AC83" s="174">
        <f t="shared" si="16"/>
        <v>3.8</v>
      </c>
      <c r="AD83" s="280"/>
    </row>
    <row r="84" spans="1:30" ht="19.5" hidden="1" thickBot="1">
      <c r="A84" s="221" t="s">
        <v>104</v>
      </c>
      <c r="B84" s="224" t="s">
        <v>209</v>
      </c>
      <c r="C84" s="180">
        <f t="shared" si="12"/>
        <v>0</v>
      </c>
      <c r="D84" s="179">
        <f t="shared" si="13"/>
        <v>0</v>
      </c>
      <c r="E84" s="219" t="e">
        <f t="shared" si="15"/>
        <v>#DIV/0!</v>
      </c>
      <c r="F84" s="218"/>
      <c r="G84" s="217"/>
      <c r="H84" s="216"/>
      <c r="I84" s="216"/>
      <c r="J84" s="216"/>
      <c r="K84" s="222"/>
      <c r="L84" s="217"/>
      <c r="M84" s="217"/>
      <c r="N84" s="217"/>
      <c r="O84" s="217"/>
      <c r="P84" s="216"/>
      <c r="Q84" s="223"/>
      <c r="R84" s="218"/>
      <c r="S84" s="217"/>
      <c r="T84" s="217"/>
      <c r="U84" s="217"/>
      <c r="V84" s="216"/>
      <c r="W84" s="222"/>
      <c r="X84" s="217"/>
      <c r="Y84" s="217"/>
      <c r="Z84" s="217"/>
      <c r="AA84" s="217"/>
      <c r="AB84" s="216"/>
      <c r="AC84" s="222"/>
      <c r="AD84" s="280"/>
    </row>
    <row r="85" spans="1:30" ht="19.5" hidden="1" thickBot="1">
      <c r="A85" s="221" t="s">
        <v>105</v>
      </c>
      <c r="B85" s="220"/>
      <c r="C85" s="180">
        <f t="shared" si="12"/>
        <v>0</v>
      </c>
      <c r="D85" s="179">
        <f t="shared" si="13"/>
        <v>0</v>
      </c>
      <c r="E85" s="219" t="e">
        <f t="shared" si="15"/>
        <v>#DIV/0!</v>
      </c>
      <c r="F85" s="218"/>
      <c r="G85" s="217"/>
      <c r="H85" s="216"/>
      <c r="I85" s="216"/>
      <c r="J85" s="216"/>
      <c r="K85" s="222"/>
      <c r="L85" s="213"/>
      <c r="M85" s="213"/>
      <c r="N85" s="213"/>
      <c r="O85" s="213"/>
      <c r="P85" s="212"/>
      <c r="Q85" s="223"/>
      <c r="R85" s="214"/>
      <c r="S85" s="213"/>
      <c r="T85" s="213"/>
      <c r="U85" s="213"/>
      <c r="V85" s="212"/>
      <c r="W85" s="222"/>
      <c r="X85" s="213"/>
      <c r="Y85" s="213"/>
      <c r="Z85" s="213"/>
      <c r="AA85" s="213"/>
      <c r="AB85" s="212"/>
      <c r="AC85" s="222"/>
      <c r="AD85" s="280"/>
    </row>
    <row r="86" spans="1:30" ht="32.25" thickBot="1">
      <c r="A86" s="221" t="s">
        <v>106</v>
      </c>
      <c r="B86" s="220" t="s">
        <v>208</v>
      </c>
      <c r="C86" s="483">
        <f t="shared" si="12"/>
        <v>0</v>
      </c>
      <c r="D86" s="484">
        <f t="shared" si="13"/>
        <v>0</v>
      </c>
      <c r="E86" s="219" t="e">
        <f t="shared" si="15"/>
        <v>#DIV/0!</v>
      </c>
      <c r="F86" s="218"/>
      <c r="G86" s="217"/>
      <c r="H86" s="216"/>
      <c r="I86" s="216"/>
      <c r="J86" s="212"/>
      <c r="K86" s="222"/>
      <c r="L86" s="213"/>
      <c r="M86" s="213">
        <v>0</v>
      </c>
      <c r="N86" s="213"/>
      <c r="O86" s="213"/>
      <c r="P86" s="212"/>
      <c r="Q86" s="223"/>
      <c r="R86" s="214">
        <v>0</v>
      </c>
      <c r="S86" s="213"/>
      <c r="T86" s="213">
        <v>0</v>
      </c>
      <c r="U86" s="213"/>
      <c r="V86" s="212"/>
      <c r="W86" s="222"/>
      <c r="X86" s="213"/>
      <c r="Y86" s="213"/>
      <c r="Z86" s="213"/>
      <c r="AA86" s="213"/>
      <c r="AB86" s="212"/>
      <c r="AC86" s="222"/>
      <c r="AD86" s="280"/>
    </row>
    <row r="87" spans="1:30" ht="19.5" thickBot="1">
      <c r="A87" s="221" t="s">
        <v>116</v>
      </c>
      <c r="B87" s="220" t="s">
        <v>138</v>
      </c>
      <c r="C87" s="483">
        <f t="shared" si="12"/>
        <v>13.5</v>
      </c>
      <c r="D87" s="484">
        <f t="shared" si="13"/>
        <v>9.468</v>
      </c>
      <c r="E87" s="219">
        <f t="shared" si="15"/>
        <v>70.13333333333334</v>
      </c>
      <c r="F87" s="218"/>
      <c r="G87" s="217"/>
      <c r="H87" s="216"/>
      <c r="I87" s="216"/>
      <c r="J87" s="212">
        <f>13500/1000</f>
        <v>13.5</v>
      </c>
      <c r="K87" s="211"/>
      <c r="L87" s="213"/>
      <c r="M87" s="213">
        <v>2</v>
      </c>
      <c r="N87" s="213"/>
      <c r="O87" s="213"/>
      <c r="P87" s="212"/>
      <c r="Q87" s="215"/>
      <c r="R87" s="214"/>
      <c r="S87" s="213"/>
      <c r="T87" s="213"/>
      <c r="U87" s="213">
        <f>768/1000</f>
        <v>0.76800000000000002</v>
      </c>
      <c r="V87" s="212"/>
      <c r="W87" s="211"/>
      <c r="X87" s="213"/>
      <c r="Y87" s="213"/>
      <c r="Z87" s="213"/>
      <c r="AA87" s="213">
        <f>2900/1000</f>
        <v>2.9</v>
      </c>
      <c r="AB87" s="212"/>
      <c r="AC87" s="211">
        <f>3800/1000</f>
        <v>3.8</v>
      </c>
    </row>
    <row r="88" spans="1:30" ht="19.5" thickBot="1">
      <c r="A88" s="577" t="s">
        <v>107</v>
      </c>
      <c r="B88" s="578"/>
      <c r="C88" s="210">
        <f t="shared" ref="C88:D88" si="17">F88+H88+J88+L88+N88+P88+R88+T88+V88+X88+Z88+AB88</f>
        <v>16934.58742</v>
      </c>
      <c r="D88" s="210">
        <f t="shared" si="17"/>
        <v>14904.412639999999</v>
      </c>
      <c r="E88" s="209">
        <f t="shared" si="15"/>
        <v>88.011666717062525</v>
      </c>
      <c r="F88" s="172">
        <f t="shared" ref="F88:AC88" si="18">F8+F9+F10+F34+F37+F38+F77+F78+F83</f>
        <v>1376.261</v>
      </c>
      <c r="G88" s="206">
        <f t="shared" si="18"/>
        <v>761.86802999999998</v>
      </c>
      <c r="H88" s="206">
        <f t="shared" si="18"/>
        <v>1295.951</v>
      </c>
      <c r="I88" s="206">
        <f t="shared" si="18"/>
        <v>1143.02934</v>
      </c>
      <c r="J88" s="207">
        <f t="shared" si="18"/>
        <v>1970.384</v>
      </c>
      <c r="K88" s="205">
        <f t="shared" si="18"/>
        <v>1419.7586199999998</v>
      </c>
      <c r="L88" s="171">
        <f t="shared" si="18"/>
        <v>1388.2909999999999</v>
      </c>
      <c r="M88" s="206">
        <f t="shared" si="18"/>
        <v>1159.7073499999999</v>
      </c>
      <c r="N88" s="206">
        <f t="shared" si="18"/>
        <v>1511.4239999999998</v>
      </c>
      <c r="O88" s="206">
        <f t="shared" si="18"/>
        <v>1167.26856</v>
      </c>
      <c r="P88" s="207">
        <f t="shared" si="18"/>
        <v>1282.0090000000002</v>
      </c>
      <c r="Q88" s="208">
        <f t="shared" si="18"/>
        <v>1256.6229300000002</v>
      </c>
      <c r="R88" s="172">
        <f t="shared" si="18"/>
        <v>1409.107</v>
      </c>
      <c r="S88" s="206">
        <f t="shared" si="18"/>
        <v>1302.09752</v>
      </c>
      <c r="T88" s="305">
        <f t="shared" si="18"/>
        <v>1304.0064199999999</v>
      </c>
      <c r="U88" s="206">
        <f t="shared" si="18"/>
        <v>1225.6213400000001</v>
      </c>
      <c r="V88" s="206">
        <f t="shared" si="18"/>
        <v>1434.0160000000001</v>
      </c>
      <c r="W88" s="205">
        <f t="shared" si="18"/>
        <v>1445.6922099999999</v>
      </c>
      <c r="X88" s="171">
        <f t="shared" si="18"/>
        <v>1394.9570000000001</v>
      </c>
      <c r="Y88" s="206">
        <f t="shared" si="18"/>
        <v>1378.20588</v>
      </c>
      <c r="Z88" s="207">
        <f t="shared" si="18"/>
        <v>1429.671</v>
      </c>
      <c r="AA88" s="206">
        <f t="shared" si="18"/>
        <v>926.28294000000005</v>
      </c>
      <c r="AB88" s="206">
        <f t="shared" si="18"/>
        <v>1138.51</v>
      </c>
      <c r="AC88" s="205">
        <f t="shared" si="18"/>
        <v>1718.2579200000002</v>
      </c>
    </row>
    <row r="89" spans="1:30" ht="18">
      <c r="A89" s="169"/>
      <c r="B89" s="167"/>
      <c r="C89" s="167"/>
      <c r="D89" s="204"/>
      <c r="E89" s="167"/>
      <c r="F89" s="168"/>
      <c r="G89" s="168"/>
      <c r="H89" s="168"/>
      <c r="I89" s="168"/>
      <c r="J89" s="168"/>
      <c r="K89" s="167"/>
      <c r="L89" s="203"/>
      <c r="M89" s="203"/>
      <c r="N89" s="203"/>
      <c r="O89" s="203"/>
      <c r="P89" s="203"/>
      <c r="Q89" s="203"/>
    </row>
    <row r="90" spans="1:30" ht="18">
      <c r="A90" s="169"/>
      <c r="B90" s="167"/>
      <c r="C90" s="167"/>
      <c r="D90" s="167"/>
      <c r="E90" s="167"/>
      <c r="F90" s="168"/>
      <c r="G90" s="168"/>
      <c r="H90" s="168"/>
      <c r="I90" s="168"/>
      <c r="J90" s="168"/>
      <c r="K90" s="167"/>
      <c r="L90" s="394"/>
      <c r="M90" s="203"/>
      <c r="N90" s="203"/>
      <c r="O90" s="203"/>
      <c r="P90" s="203"/>
      <c r="Q90" s="203"/>
    </row>
  </sheetData>
  <mergeCells count="21">
    <mergeCell ref="A88:B88"/>
    <mergeCell ref="X6:Y6"/>
    <mergeCell ref="Z6:AA6"/>
    <mergeCell ref="AB6:AC6"/>
    <mergeCell ref="R6:S6"/>
    <mergeCell ref="T6:U6"/>
    <mergeCell ref="V6:W6"/>
    <mergeCell ref="L6:M6"/>
    <mergeCell ref="N6:O6"/>
    <mergeCell ref="F5:AC5"/>
    <mergeCell ref="P6:Q6"/>
    <mergeCell ref="J1:K1"/>
    <mergeCell ref="P1:Q1"/>
    <mergeCell ref="A2:K2"/>
    <mergeCell ref="A3:K3"/>
    <mergeCell ref="A5:A7"/>
    <mergeCell ref="B5:B7"/>
    <mergeCell ref="C5:E6"/>
    <mergeCell ref="F6:G6"/>
    <mergeCell ref="H6:I6"/>
    <mergeCell ref="J6:K6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AD35"/>
  <sheetViews>
    <sheetView topLeftCell="A2" zoomScale="96" zoomScaleNormal="96" workbookViewId="0">
      <pane xSplit="2" ySplit="6" topLeftCell="C23" activePane="bottomRight" state="frozen"/>
      <selection activeCell="A2" sqref="A2"/>
      <selection pane="topRight" activeCell="C2" sqref="C2"/>
      <selection pane="bottomLeft" activeCell="A8" sqref="A8"/>
      <selection pane="bottomRight" activeCell="C36" sqref="C36"/>
    </sheetView>
  </sheetViews>
  <sheetFormatPr defaultRowHeight="12.75"/>
  <cols>
    <col min="1" max="1" width="8.85546875" style="3" customWidth="1"/>
    <col min="2" max="2" width="48.28515625" style="3" customWidth="1"/>
    <col min="3" max="3" width="16.7109375" style="3" customWidth="1"/>
    <col min="4" max="4" width="17" style="3" customWidth="1"/>
    <col min="5" max="5" width="15.85546875" style="3" customWidth="1"/>
    <col min="6" max="6" width="8.42578125" style="43" customWidth="1"/>
    <col min="7" max="7" width="11" style="43" customWidth="1"/>
    <col min="8" max="8" width="8.42578125" style="43" customWidth="1"/>
    <col min="9" max="9" width="10.42578125" style="43" customWidth="1"/>
    <col min="10" max="10" width="13.85546875" style="43" customWidth="1"/>
    <col min="11" max="17" width="13.85546875" style="3" customWidth="1"/>
    <col min="18" max="22" width="13.85546875" style="43" customWidth="1"/>
    <col min="23" max="29" width="13.85546875" style="3" customWidth="1"/>
    <col min="30" max="30" width="9.140625" style="402"/>
    <col min="31" max="256" width="9.140625" style="3"/>
    <col min="257" max="257" width="8.85546875" style="3" customWidth="1"/>
    <col min="258" max="258" width="48.28515625" style="3" customWidth="1"/>
    <col min="259" max="259" width="16.7109375" style="3" customWidth="1"/>
    <col min="260" max="260" width="17" style="3" customWidth="1"/>
    <col min="261" max="261" width="15.85546875" style="3" customWidth="1"/>
    <col min="262" max="262" width="14.5703125" style="3" customWidth="1"/>
    <col min="263" max="263" width="15.28515625" style="3" customWidth="1"/>
    <col min="264" max="264" width="13.85546875" style="3" customWidth="1"/>
    <col min="265" max="265" width="15" style="3" customWidth="1"/>
    <col min="266" max="266" width="12.28515625" style="3" customWidth="1"/>
    <col min="267" max="267" width="15.42578125" style="3" customWidth="1"/>
    <col min="268" max="268" width="13.28515625" style="3" customWidth="1"/>
    <col min="269" max="269" width="13.42578125" style="3" customWidth="1"/>
    <col min="270" max="270" width="14.140625" style="3" customWidth="1"/>
    <col min="271" max="271" width="13" style="3" customWidth="1"/>
    <col min="272" max="272" width="13.7109375" style="3" customWidth="1"/>
    <col min="273" max="273" width="12.7109375" style="3" customWidth="1"/>
    <col min="274" max="274" width="14.5703125" style="3" customWidth="1"/>
    <col min="275" max="275" width="15.28515625" style="3" customWidth="1"/>
    <col min="276" max="276" width="13.85546875" style="3" customWidth="1"/>
    <col min="277" max="277" width="15" style="3" customWidth="1"/>
    <col min="278" max="278" width="12.28515625" style="3" customWidth="1"/>
    <col min="279" max="279" width="15.42578125" style="3" customWidth="1"/>
    <col min="280" max="280" width="13.28515625" style="3" customWidth="1"/>
    <col min="281" max="281" width="13.42578125" style="3" customWidth="1"/>
    <col min="282" max="282" width="14.140625" style="3" customWidth="1"/>
    <col min="283" max="283" width="13" style="3" customWidth="1"/>
    <col min="284" max="284" width="13.7109375" style="3" customWidth="1"/>
    <col min="285" max="285" width="12.7109375" style="3" customWidth="1"/>
    <col min="286" max="512" width="9.140625" style="3"/>
    <col min="513" max="513" width="8.85546875" style="3" customWidth="1"/>
    <col min="514" max="514" width="48.28515625" style="3" customWidth="1"/>
    <col min="515" max="515" width="16.7109375" style="3" customWidth="1"/>
    <col min="516" max="516" width="17" style="3" customWidth="1"/>
    <col min="517" max="517" width="15.85546875" style="3" customWidth="1"/>
    <col min="518" max="518" width="14.5703125" style="3" customWidth="1"/>
    <col min="519" max="519" width="15.28515625" style="3" customWidth="1"/>
    <col min="520" max="520" width="13.85546875" style="3" customWidth="1"/>
    <col min="521" max="521" width="15" style="3" customWidth="1"/>
    <col min="522" max="522" width="12.28515625" style="3" customWidth="1"/>
    <col min="523" max="523" width="15.42578125" style="3" customWidth="1"/>
    <col min="524" max="524" width="13.28515625" style="3" customWidth="1"/>
    <col min="525" max="525" width="13.42578125" style="3" customWidth="1"/>
    <col min="526" max="526" width="14.140625" style="3" customWidth="1"/>
    <col min="527" max="527" width="13" style="3" customWidth="1"/>
    <col min="528" max="528" width="13.7109375" style="3" customWidth="1"/>
    <col min="529" max="529" width="12.7109375" style="3" customWidth="1"/>
    <col min="530" max="530" width="14.5703125" style="3" customWidth="1"/>
    <col min="531" max="531" width="15.28515625" style="3" customWidth="1"/>
    <col min="532" max="532" width="13.85546875" style="3" customWidth="1"/>
    <col min="533" max="533" width="15" style="3" customWidth="1"/>
    <col min="534" max="534" width="12.28515625" style="3" customWidth="1"/>
    <col min="535" max="535" width="15.42578125" style="3" customWidth="1"/>
    <col min="536" max="536" width="13.28515625" style="3" customWidth="1"/>
    <col min="537" max="537" width="13.42578125" style="3" customWidth="1"/>
    <col min="538" max="538" width="14.140625" style="3" customWidth="1"/>
    <col min="539" max="539" width="13" style="3" customWidth="1"/>
    <col min="540" max="540" width="13.7109375" style="3" customWidth="1"/>
    <col min="541" max="541" width="12.7109375" style="3" customWidth="1"/>
    <col min="542" max="768" width="9.140625" style="3"/>
    <col min="769" max="769" width="8.85546875" style="3" customWidth="1"/>
    <col min="770" max="770" width="48.28515625" style="3" customWidth="1"/>
    <col min="771" max="771" width="16.7109375" style="3" customWidth="1"/>
    <col min="772" max="772" width="17" style="3" customWidth="1"/>
    <col min="773" max="773" width="15.85546875" style="3" customWidth="1"/>
    <col min="774" max="774" width="14.5703125" style="3" customWidth="1"/>
    <col min="775" max="775" width="15.28515625" style="3" customWidth="1"/>
    <col min="776" max="776" width="13.85546875" style="3" customWidth="1"/>
    <col min="777" max="777" width="15" style="3" customWidth="1"/>
    <col min="778" max="778" width="12.28515625" style="3" customWidth="1"/>
    <col min="779" max="779" width="15.42578125" style="3" customWidth="1"/>
    <col min="780" max="780" width="13.28515625" style="3" customWidth="1"/>
    <col min="781" max="781" width="13.42578125" style="3" customWidth="1"/>
    <col min="782" max="782" width="14.140625" style="3" customWidth="1"/>
    <col min="783" max="783" width="13" style="3" customWidth="1"/>
    <col min="784" max="784" width="13.7109375" style="3" customWidth="1"/>
    <col min="785" max="785" width="12.7109375" style="3" customWidth="1"/>
    <col min="786" max="786" width="14.5703125" style="3" customWidth="1"/>
    <col min="787" max="787" width="15.28515625" style="3" customWidth="1"/>
    <col min="788" max="788" width="13.85546875" style="3" customWidth="1"/>
    <col min="789" max="789" width="15" style="3" customWidth="1"/>
    <col min="790" max="790" width="12.28515625" style="3" customWidth="1"/>
    <col min="791" max="791" width="15.42578125" style="3" customWidth="1"/>
    <col min="792" max="792" width="13.28515625" style="3" customWidth="1"/>
    <col min="793" max="793" width="13.42578125" style="3" customWidth="1"/>
    <col min="794" max="794" width="14.140625" style="3" customWidth="1"/>
    <col min="795" max="795" width="13" style="3" customWidth="1"/>
    <col min="796" max="796" width="13.7109375" style="3" customWidth="1"/>
    <col min="797" max="797" width="12.7109375" style="3" customWidth="1"/>
    <col min="798" max="1024" width="9.140625" style="3"/>
    <col min="1025" max="1025" width="8.85546875" style="3" customWidth="1"/>
    <col min="1026" max="1026" width="48.28515625" style="3" customWidth="1"/>
    <col min="1027" max="1027" width="16.7109375" style="3" customWidth="1"/>
    <col min="1028" max="1028" width="17" style="3" customWidth="1"/>
    <col min="1029" max="1029" width="15.85546875" style="3" customWidth="1"/>
    <col min="1030" max="1030" width="14.5703125" style="3" customWidth="1"/>
    <col min="1031" max="1031" width="15.28515625" style="3" customWidth="1"/>
    <col min="1032" max="1032" width="13.85546875" style="3" customWidth="1"/>
    <col min="1033" max="1033" width="15" style="3" customWidth="1"/>
    <col min="1034" max="1034" width="12.28515625" style="3" customWidth="1"/>
    <col min="1035" max="1035" width="15.42578125" style="3" customWidth="1"/>
    <col min="1036" max="1036" width="13.28515625" style="3" customWidth="1"/>
    <col min="1037" max="1037" width="13.42578125" style="3" customWidth="1"/>
    <col min="1038" max="1038" width="14.140625" style="3" customWidth="1"/>
    <col min="1039" max="1039" width="13" style="3" customWidth="1"/>
    <col min="1040" max="1040" width="13.7109375" style="3" customWidth="1"/>
    <col min="1041" max="1041" width="12.7109375" style="3" customWidth="1"/>
    <col min="1042" max="1042" width="14.5703125" style="3" customWidth="1"/>
    <col min="1043" max="1043" width="15.28515625" style="3" customWidth="1"/>
    <col min="1044" max="1044" width="13.85546875" style="3" customWidth="1"/>
    <col min="1045" max="1045" width="15" style="3" customWidth="1"/>
    <col min="1046" max="1046" width="12.28515625" style="3" customWidth="1"/>
    <col min="1047" max="1047" width="15.42578125" style="3" customWidth="1"/>
    <col min="1048" max="1048" width="13.28515625" style="3" customWidth="1"/>
    <col min="1049" max="1049" width="13.42578125" style="3" customWidth="1"/>
    <col min="1050" max="1050" width="14.140625" style="3" customWidth="1"/>
    <col min="1051" max="1051" width="13" style="3" customWidth="1"/>
    <col min="1052" max="1052" width="13.7109375" style="3" customWidth="1"/>
    <col min="1053" max="1053" width="12.7109375" style="3" customWidth="1"/>
    <col min="1054" max="1280" width="9.140625" style="3"/>
    <col min="1281" max="1281" width="8.85546875" style="3" customWidth="1"/>
    <col min="1282" max="1282" width="48.28515625" style="3" customWidth="1"/>
    <col min="1283" max="1283" width="16.7109375" style="3" customWidth="1"/>
    <col min="1284" max="1284" width="17" style="3" customWidth="1"/>
    <col min="1285" max="1285" width="15.85546875" style="3" customWidth="1"/>
    <col min="1286" max="1286" width="14.5703125" style="3" customWidth="1"/>
    <col min="1287" max="1287" width="15.28515625" style="3" customWidth="1"/>
    <col min="1288" max="1288" width="13.85546875" style="3" customWidth="1"/>
    <col min="1289" max="1289" width="15" style="3" customWidth="1"/>
    <col min="1290" max="1290" width="12.28515625" style="3" customWidth="1"/>
    <col min="1291" max="1291" width="15.42578125" style="3" customWidth="1"/>
    <col min="1292" max="1292" width="13.28515625" style="3" customWidth="1"/>
    <col min="1293" max="1293" width="13.42578125" style="3" customWidth="1"/>
    <col min="1294" max="1294" width="14.140625" style="3" customWidth="1"/>
    <col min="1295" max="1295" width="13" style="3" customWidth="1"/>
    <col min="1296" max="1296" width="13.7109375" style="3" customWidth="1"/>
    <col min="1297" max="1297" width="12.7109375" style="3" customWidth="1"/>
    <col min="1298" max="1298" width="14.5703125" style="3" customWidth="1"/>
    <col min="1299" max="1299" width="15.28515625" style="3" customWidth="1"/>
    <col min="1300" max="1300" width="13.85546875" style="3" customWidth="1"/>
    <col min="1301" max="1301" width="15" style="3" customWidth="1"/>
    <col min="1302" max="1302" width="12.28515625" style="3" customWidth="1"/>
    <col min="1303" max="1303" width="15.42578125" style="3" customWidth="1"/>
    <col min="1304" max="1304" width="13.28515625" style="3" customWidth="1"/>
    <col min="1305" max="1305" width="13.42578125" style="3" customWidth="1"/>
    <col min="1306" max="1306" width="14.140625" style="3" customWidth="1"/>
    <col min="1307" max="1307" width="13" style="3" customWidth="1"/>
    <col min="1308" max="1308" width="13.7109375" style="3" customWidth="1"/>
    <col min="1309" max="1309" width="12.7109375" style="3" customWidth="1"/>
    <col min="1310" max="1536" width="9.140625" style="3"/>
    <col min="1537" max="1537" width="8.85546875" style="3" customWidth="1"/>
    <col min="1538" max="1538" width="48.28515625" style="3" customWidth="1"/>
    <col min="1539" max="1539" width="16.7109375" style="3" customWidth="1"/>
    <col min="1540" max="1540" width="17" style="3" customWidth="1"/>
    <col min="1541" max="1541" width="15.85546875" style="3" customWidth="1"/>
    <col min="1542" max="1542" width="14.5703125" style="3" customWidth="1"/>
    <col min="1543" max="1543" width="15.28515625" style="3" customWidth="1"/>
    <col min="1544" max="1544" width="13.85546875" style="3" customWidth="1"/>
    <col min="1545" max="1545" width="15" style="3" customWidth="1"/>
    <col min="1546" max="1546" width="12.28515625" style="3" customWidth="1"/>
    <col min="1547" max="1547" width="15.42578125" style="3" customWidth="1"/>
    <col min="1548" max="1548" width="13.28515625" style="3" customWidth="1"/>
    <col min="1549" max="1549" width="13.42578125" style="3" customWidth="1"/>
    <col min="1550" max="1550" width="14.140625" style="3" customWidth="1"/>
    <col min="1551" max="1551" width="13" style="3" customWidth="1"/>
    <col min="1552" max="1552" width="13.7109375" style="3" customWidth="1"/>
    <col min="1553" max="1553" width="12.7109375" style="3" customWidth="1"/>
    <col min="1554" max="1554" width="14.5703125" style="3" customWidth="1"/>
    <col min="1555" max="1555" width="15.28515625" style="3" customWidth="1"/>
    <col min="1556" max="1556" width="13.85546875" style="3" customWidth="1"/>
    <col min="1557" max="1557" width="15" style="3" customWidth="1"/>
    <col min="1558" max="1558" width="12.28515625" style="3" customWidth="1"/>
    <col min="1559" max="1559" width="15.42578125" style="3" customWidth="1"/>
    <col min="1560" max="1560" width="13.28515625" style="3" customWidth="1"/>
    <col min="1561" max="1561" width="13.42578125" style="3" customWidth="1"/>
    <col min="1562" max="1562" width="14.140625" style="3" customWidth="1"/>
    <col min="1563" max="1563" width="13" style="3" customWidth="1"/>
    <col min="1564" max="1564" width="13.7109375" style="3" customWidth="1"/>
    <col min="1565" max="1565" width="12.7109375" style="3" customWidth="1"/>
    <col min="1566" max="1792" width="9.140625" style="3"/>
    <col min="1793" max="1793" width="8.85546875" style="3" customWidth="1"/>
    <col min="1794" max="1794" width="48.28515625" style="3" customWidth="1"/>
    <col min="1795" max="1795" width="16.7109375" style="3" customWidth="1"/>
    <col min="1796" max="1796" width="17" style="3" customWidth="1"/>
    <col min="1797" max="1797" width="15.85546875" style="3" customWidth="1"/>
    <col min="1798" max="1798" width="14.5703125" style="3" customWidth="1"/>
    <col min="1799" max="1799" width="15.28515625" style="3" customWidth="1"/>
    <col min="1800" max="1800" width="13.85546875" style="3" customWidth="1"/>
    <col min="1801" max="1801" width="15" style="3" customWidth="1"/>
    <col min="1802" max="1802" width="12.28515625" style="3" customWidth="1"/>
    <col min="1803" max="1803" width="15.42578125" style="3" customWidth="1"/>
    <col min="1804" max="1804" width="13.28515625" style="3" customWidth="1"/>
    <col min="1805" max="1805" width="13.42578125" style="3" customWidth="1"/>
    <col min="1806" max="1806" width="14.140625" style="3" customWidth="1"/>
    <col min="1807" max="1807" width="13" style="3" customWidth="1"/>
    <col min="1808" max="1808" width="13.7109375" style="3" customWidth="1"/>
    <col min="1809" max="1809" width="12.7109375" style="3" customWidth="1"/>
    <col min="1810" max="1810" width="14.5703125" style="3" customWidth="1"/>
    <col min="1811" max="1811" width="15.28515625" style="3" customWidth="1"/>
    <col min="1812" max="1812" width="13.85546875" style="3" customWidth="1"/>
    <col min="1813" max="1813" width="15" style="3" customWidth="1"/>
    <col min="1814" max="1814" width="12.28515625" style="3" customWidth="1"/>
    <col min="1815" max="1815" width="15.42578125" style="3" customWidth="1"/>
    <col min="1816" max="1816" width="13.28515625" style="3" customWidth="1"/>
    <col min="1817" max="1817" width="13.42578125" style="3" customWidth="1"/>
    <col min="1818" max="1818" width="14.140625" style="3" customWidth="1"/>
    <col min="1819" max="1819" width="13" style="3" customWidth="1"/>
    <col min="1820" max="1820" width="13.7109375" style="3" customWidth="1"/>
    <col min="1821" max="1821" width="12.7109375" style="3" customWidth="1"/>
    <col min="1822" max="2048" width="9.140625" style="3"/>
    <col min="2049" max="2049" width="8.85546875" style="3" customWidth="1"/>
    <col min="2050" max="2050" width="48.28515625" style="3" customWidth="1"/>
    <col min="2051" max="2051" width="16.7109375" style="3" customWidth="1"/>
    <col min="2052" max="2052" width="17" style="3" customWidth="1"/>
    <col min="2053" max="2053" width="15.85546875" style="3" customWidth="1"/>
    <col min="2054" max="2054" width="14.5703125" style="3" customWidth="1"/>
    <col min="2055" max="2055" width="15.28515625" style="3" customWidth="1"/>
    <col min="2056" max="2056" width="13.85546875" style="3" customWidth="1"/>
    <col min="2057" max="2057" width="15" style="3" customWidth="1"/>
    <col min="2058" max="2058" width="12.28515625" style="3" customWidth="1"/>
    <col min="2059" max="2059" width="15.42578125" style="3" customWidth="1"/>
    <col min="2060" max="2060" width="13.28515625" style="3" customWidth="1"/>
    <col min="2061" max="2061" width="13.42578125" style="3" customWidth="1"/>
    <col min="2062" max="2062" width="14.140625" style="3" customWidth="1"/>
    <col min="2063" max="2063" width="13" style="3" customWidth="1"/>
    <col min="2064" max="2064" width="13.7109375" style="3" customWidth="1"/>
    <col min="2065" max="2065" width="12.7109375" style="3" customWidth="1"/>
    <col min="2066" max="2066" width="14.5703125" style="3" customWidth="1"/>
    <col min="2067" max="2067" width="15.28515625" style="3" customWidth="1"/>
    <col min="2068" max="2068" width="13.85546875" style="3" customWidth="1"/>
    <col min="2069" max="2069" width="15" style="3" customWidth="1"/>
    <col min="2070" max="2070" width="12.28515625" style="3" customWidth="1"/>
    <col min="2071" max="2071" width="15.42578125" style="3" customWidth="1"/>
    <col min="2072" max="2072" width="13.28515625" style="3" customWidth="1"/>
    <col min="2073" max="2073" width="13.42578125" style="3" customWidth="1"/>
    <col min="2074" max="2074" width="14.140625" style="3" customWidth="1"/>
    <col min="2075" max="2075" width="13" style="3" customWidth="1"/>
    <col min="2076" max="2076" width="13.7109375" style="3" customWidth="1"/>
    <col min="2077" max="2077" width="12.7109375" style="3" customWidth="1"/>
    <col min="2078" max="2304" width="9.140625" style="3"/>
    <col min="2305" max="2305" width="8.85546875" style="3" customWidth="1"/>
    <col min="2306" max="2306" width="48.28515625" style="3" customWidth="1"/>
    <col min="2307" max="2307" width="16.7109375" style="3" customWidth="1"/>
    <col min="2308" max="2308" width="17" style="3" customWidth="1"/>
    <col min="2309" max="2309" width="15.85546875" style="3" customWidth="1"/>
    <col min="2310" max="2310" width="14.5703125" style="3" customWidth="1"/>
    <col min="2311" max="2311" width="15.28515625" style="3" customWidth="1"/>
    <col min="2312" max="2312" width="13.85546875" style="3" customWidth="1"/>
    <col min="2313" max="2313" width="15" style="3" customWidth="1"/>
    <col min="2314" max="2314" width="12.28515625" style="3" customWidth="1"/>
    <col min="2315" max="2315" width="15.42578125" style="3" customWidth="1"/>
    <col min="2316" max="2316" width="13.28515625" style="3" customWidth="1"/>
    <col min="2317" max="2317" width="13.42578125" style="3" customWidth="1"/>
    <col min="2318" max="2318" width="14.140625" style="3" customWidth="1"/>
    <col min="2319" max="2319" width="13" style="3" customWidth="1"/>
    <col min="2320" max="2320" width="13.7109375" style="3" customWidth="1"/>
    <col min="2321" max="2321" width="12.7109375" style="3" customWidth="1"/>
    <col min="2322" max="2322" width="14.5703125" style="3" customWidth="1"/>
    <col min="2323" max="2323" width="15.28515625" style="3" customWidth="1"/>
    <col min="2324" max="2324" width="13.85546875" style="3" customWidth="1"/>
    <col min="2325" max="2325" width="15" style="3" customWidth="1"/>
    <col min="2326" max="2326" width="12.28515625" style="3" customWidth="1"/>
    <col min="2327" max="2327" width="15.42578125" style="3" customWidth="1"/>
    <col min="2328" max="2328" width="13.28515625" style="3" customWidth="1"/>
    <col min="2329" max="2329" width="13.42578125" style="3" customWidth="1"/>
    <col min="2330" max="2330" width="14.140625" style="3" customWidth="1"/>
    <col min="2331" max="2331" width="13" style="3" customWidth="1"/>
    <col min="2332" max="2332" width="13.7109375" style="3" customWidth="1"/>
    <col min="2333" max="2333" width="12.7109375" style="3" customWidth="1"/>
    <col min="2334" max="2560" width="9.140625" style="3"/>
    <col min="2561" max="2561" width="8.85546875" style="3" customWidth="1"/>
    <col min="2562" max="2562" width="48.28515625" style="3" customWidth="1"/>
    <col min="2563" max="2563" width="16.7109375" style="3" customWidth="1"/>
    <col min="2564" max="2564" width="17" style="3" customWidth="1"/>
    <col min="2565" max="2565" width="15.85546875" style="3" customWidth="1"/>
    <col min="2566" max="2566" width="14.5703125" style="3" customWidth="1"/>
    <col min="2567" max="2567" width="15.28515625" style="3" customWidth="1"/>
    <col min="2568" max="2568" width="13.85546875" style="3" customWidth="1"/>
    <col min="2569" max="2569" width="15" style="3" customWidth="1"/>
    <col min="2570" max="2570" width="12.28515625" style="3" customWidth="1"/>
    <col min="2571" max="2571" width="15.42578125" style="3" customWidth="1"/>
    <col min="2572" max="2572" width="13.28515625" style="3" customWidth="1"/>
    <col min="2573" max="2573" width="13.42578125" style="3" customWidth="1"/>
    <col min="2574" max="2574" width="14.140625" style="3" customWidth="1"/>
    <col min="2575" max="2575" width="13" style="3" customWidth="1"/>
    <col min="2576" max="2576" width="13.7109375" style="3" customWidth="1"/>
    <col min="2577" max="2577" width="12.7109375" style="3" customWidth="1"/>
    <col min="2578" max="2578" width="14.5703125" style="3" customWidth="1"/>
    <col min="2579" max="2579" width="15.28515625" style="3" customWidth="1"/>
    <col min="2580" max="2580" width="13.85546875" style="3" customWidth="1"/>
    <col min="2581" max="2581" width="15" style="3" customWidth="1"/>
    <col min="2582" max="2582" width="12.28515625" style="3" customWidth="1"/>
    <col min="2583" max="2583" width="15.42578125" style="3" customWidth="1"/>
    <col min="2584" max="2584" width="13.28515625" style="3" customWidth="1"/>
    <col min="2585" max="2585" width="13.42578125" style="3" customWidth="1"/>
    <col min="2586" max="2586" width="14.140625" style="3" customWidth="1"/>
    <col min="2587" max="2587" width="13" style="3" customWidth="1"/>
    <col min="2588" max="2588" width="13.7109375" style="3" customWidth="1"/>
    <col min="2589" max="2589" width="12.7109375" style="3" customWidth="1"/>
    <col min="2590" max="2816" width="9.140625" style="3"/>
    <col min="2817" max="2817" width="8.85546875" style="3" customWidth="1"/>
    <col min="2818" max="2818" width="48.28515625" style="3" customWidth="1"/>
    <col min="2819" max="2819" width="16.7109375" style="3" customWidth="1"/>
    <col min="2820" max="2820" width="17" style="3" customWidth="1"/>
    <col min="2821" max="2821" width="15.85546875" style="3" customWidth="1"/>
    <col min="2822" max="2822" width="14.5703125" style="3" customWidth="1"/>
    <col min="2823" max="2823" width="15.28515625" style="3" customWidth="1"/>
    <col min="2824" max="2824" width="13.85546875" style="3" customWidth="1"/>
    <col min="2825" max="2825" width="15" style="3" customWidth="1"/>
    <col min="2826" max="2826" width="12.28515625" style="3" customWidth="1"/>
    <col min="2827" max="2827" width="15.42578125" style="3" customWidth="1"/>
    <col min="2828" max="2828" width="13.28515625" style="3" customWidth="1"/>
    <col min="2829" max="2829" width="13.42578125" style="3" customWidth="1"/>
    <col min="2830" max="2830" width="14.140625" style="3" customWidth="1"/>
    <col min="2831" max="2831" width="13" style="3" customWidth="1"/>
    <col min="2832" max="2832" width="13.7109375" style="3" customWidth="1"/>
    <col min="2833" max="2833" width="12.7109375" style="3" customWidth="1"/>
    <col min="2834" max="2834" width="14.5703125" style="3" customWidth="1"/>
    <col min="2835" max="2835" width="15.28515625" style="3" customWidth="1"/>
    <col min="2836" max="2836" width="13.85546875" style="3" customWidth="1"/>
    <col min="2837" max="2837" width="15" style="3" customWidth="1"/>
    <col min="2838" max="2838" width="12.28515625" style="3" customWidth="1"/>
    <col min="2839" max="2839" width="15.42578125" style="3" customWidth="1"/>
    <col min="2840" max="2840" width="13.28515625" style="3" customWidth="1"/>
    <col min="2841" max="2841" width="13.42578125" style="3" customWidth="1"/>
    <col min="2842" max="2842" width="14.140625" style="3" customWidth="1"/>
    <col min="2843" max="2843" width="13" style="3" customWidth="1"/>
    <col min="2844" max="2844" width="13.7109375" style="3" customWidth="1"/>
    <col min="2845" max="2845" width="12.7109375" style="3" customWidth="1"/>
    <col min="2846" max="3072" width="9.140625" style="3"/>
    <col min="3073" max="3073" width="8.85546875" style="3" customWidth="1"/>
    <col min="3074" max="3074" width="48.28515625" style="3" customWidth="1"/>
    <col min="3075" max="3075" width="16.7109375" style="3" customWidth="1"/>
    <col min="3076" max="3076" width="17" style="3" customWidth="1"/>
    <col min="3077" max="3077" width="15.85546875" style="3" customWidth="1"/>
    <col min="3078" max="3078" width="14.5703125" style="3" customWidth="1"/>
    <col min="3079" max="3079" width="15.28515625" style="3" customWidth="1"/>
    <col min="3080" max="3080" width="13.85546875" style="3" customWidth="1"/>
    <col min="3081" max="3081" width="15" style="3" customWidth="1"/>
    <col min="3082" max="3082" width="12.28515625" style="3" customWidth="1"/>
    <col min="3083" max="3083" width="15.42578125" style="3" customWidth="1"/>
    <col min="3084" max="3084" width="13.28515625" style="3" customWidth="1"/>
    <col min="3085" max="3085" width="13.42578125" style="3" customWidth="1"/>
    <col min="3086" max="3086" width="14.140625" style="3" customWidth="1"/>
    <col min="3087" max="3087" width="13" style="3" customWidth="1"/>
    <col min="3088" max="3088" width="13.7109375" style="3" customWidth="1"/>
    <col min="3089" max="3089" width="12.7109375" style="3" customWidth="1"/>
    <col min="3090" max="3090" width="14.5703125" style="3" customWidth="1"/>
    <col min="3091" max="3091" width="15.28515625" style="3" customWidth="1"/>
    <col min="3092" max="3092" width="13.85546875" style="3" customWidth="1"/>
    <col min="3093" max="3093" width="15" style="3" customWidth="1"/>
    <col min="3094" max="3094" width="12.28515625" style="3" customWidth="1"/>
    <col min="3095" max="3095" width="15.42578125" style="3" customWidth="1"/>
    <col min="3096" max="3096" width="13.28515625" style="3" customWidth="1"/>
    <col min="3097" max="3097" width="13.42578125" style="3" customWidth="1"/>
    <col min="3098" max="3098" width="14.140625" style="3" customWidth="1"/>
    <col min="3099" max="3099" width="13" style="3" customWidth="1"/>
    <col min="3100" max="3100" width="13.7109375" style="3" customWidth="1"/>
    <col min="3101" max="3101" width="12.7109375" style="3" customWidth="1"/>
    <col min="3102" max="3328" width="9.140625" style="3"/>
    <col min="3329" max="3329" width="8.85546875" style="3" customWidth="1"/>
    <col min="3330" max="3330" width="48.28515625" style="3" customWidth="1"/>
    <col min="3331" max="3331" width="16.7109375" style="3" customWidth="1"/>
    <col min="3332" max="3332" width="17" style="3" customWidth="1"/>
    <col min="3333" max="3333" width="15.85546875" style="3" customWidth="1"/>
    <col min="3334" max="3334" width="14.5703125" style="3" customWidth="1"/>
    <col min="3335" max="3335" width="15.28515625" style="3" customWidth="1"/>
    <col min="3336" max="3336" width="13.85546875" style="3" customWidth="1"/>
    <col min="3337" max="3337" width="15" style="3" customWidth="1"/>
    <col min="3338" max="3338" width="12.28515625" style="3" customWidth="1"/>
    <col min="3339" max="3339" width="15.42578125" style="3" customWidth="1"/>
    <col min="3340" max="3340" width="13.28515625" style="3" customWidth="1"/>
    <col min="3341" max="3341" width="13.42578125" style="3" customWidth="1"/>
    <col min="3342" max="3342" width="14.140625" style="3" customWidth="1"/>
    <col min="3343" max="3343" width="13" style="3" customWidth="1"/>
    <col min="3344" max="3344" width="13.7109375" style="3" customWidth="1"/>
    <col min="3345" max="3345" width="12.7109375" style="3" customWidth="1"/>
    <col min="3346" max="3346" width="14.5703125" style="3" customWidth="1"/>
    <col min="3347" max="3347" width="15.28515625" style="3" customWidth="1"/>
    <col min="3348" max="3348" width="13.85546875" style="3" customWidth="1"/>
    <col min="3349" max="3349" width="15" style="3" customWidth="1"/>
    <col min="3350" max="3350" width="12.28515625" style="3" customWidth="1"/>
    <col min="3351" max="3351" width="15.42578125" style="3" customWidth="1"/>
    <col min="3352" max="3352" width="13.28515625" style="3" customWidth="1"/>
    <col min="3353" max="3353" width="13.42578125" style="3" customWidth="1"/>
    <col min="3354" max="3354" width="14.140625" style="3" customWidth="1"/>
    <col min="3355" max="3355" width="13" style="3" customWidth="1"/>
    <col min="3356" max="3356" width="13.7109375" style="3" customWidth="1"/>
    <col min="3357" max="3357" width="12.7109375" style="3" customWidth="1"/>
    <col min="3358" max="3584" width="9.140625" style="3"/>
    <col min="3585" max="3585" width="8.85546875" style="3" customWidth="1"/>
    <col min="3586" max="3586" width="48.28515625" style="3" customWidth="1"/>
    <col min="3587" max="3587" width="16.7109375" style="3" customWidth="1"/>
    <col min="3588" max="3588" width="17" style="3" customWidth="1"/>
    <col min="3589" max="3589" width="15.85546875" style="3" customWidth="1"/>
    <col min="3590" max="3590" width="14.5703125" style="3" customWidth="1"/>
    <col min="3591" max="3591" width="15.28515625" style="3" customWidth="1"/>
    <col min="3592" max="3592" width="13.85546875" style="3" customWidth="1"/>
    <col min="3593" max="3593" width="15" style="3" customWidth="1"/>
    <col min="3594" max="3594" width="12.28515625" style="3" customWidth="1"/>
    <col min="3595" max="3595" width="15.42578125" style="3" customWidth="1"/>
    <col min="3596" max="3596" width="13.28515625" style="3" customWidth="1"/>
    <col min="3597" max="3597" width="13.42578125" style="3" customWidth="1"/>
    <col min="3598" max="3598" width="14.140625" style="3" customWidth="1"/>
    <col min="3599" max="3599" width="13" style="3" customWidth="1"/>
    <col min="3600" max="3600" width="13.7109375" style="3" customWidth="1"/>
    <col min="3601" max="3601" width="12.7109375" style="3" customWidth="1"/>
    <col min="3602" max="3602" width="14.5703125" style="3" customWidth="1"/>
    <col min="3603" max="3603" width="15.28515625" style="3" customWidth="1"/>
    <col min="3604" max="3604" width="13.85546875" style="3" customWidth="1"/>
    <col min="3605" max="3605" width="15" style="3" customWidth="1"/>
    <col min="3606" max="3606" width="12.28515625" style="3" customWidth="1"/>
    <col min="3607" max="3607" width="15.42578125" style="3" customWidth="1"/>
    <col min="3608" max="3608" width="13.28515625" style="3" customWidth="1"/>
    <col min="3609" max="3609" width="13.42578125" style="3" customWidth="1"/>
    <col min="3610" max="3610" width="14.140625" style="3" customWidth="1"/>
    <col min="3611" max="3611" width="13" style="3" customWidth="1"/>
    <col min="3612" max="3612" width="13.7109375" style="3" customWidth="1"/>
    <col min="3613" max="3613" width="12.7109375" style="3" customWidth="1"/>
    <col min="3614" max="3840" width="9.140625" style="3"/>
    <col min="3841" max="3841" width="8.85546875" style="3" customWidth="1"/>
    <col min="3842" max="3842" width="48.28515625" style="3" customWidth="1"/>
    <col min="3843" max="3843" width="16.7109375" style="3" customWidth="1"/>
    <col min="3844" max="3844" width="17" style="3" customWidth="1"/>
    <col min="3845" max="3845" width="15.85546875" style="3" customWidth="1"/>
    <col min="3846" max="3846" width="14.5703125" style="3" customWidth="1"/>
    <col min="3847" max="3847" width="15.28515625" style="3" customWidth="1"/>
    <col min="3848" max="3848" width="13.85546875" style="3" customWidth="1"/>
    <col min="3849" max="3849" width="15" style="3" customWidth="1"/>
    <col min="3850" max="3850" width="12.28515625" style="3" customWidth="1"/>
    <col min="3851" max="3851" width="15.42578125" style="3" customWidth="1"/>
    <col min="3852" max="3852" width="13.28515625" style="3" customWidth="1"/>
    <col min="3853" max="3853" width="13.42578125" style="3" customWidth="1"/>
    <col min="3854" max="3854" width="14.140625" style="3" customWidth="1"/>
    <col min="3855" max="3855" width="13" style="3" customWidth="1"/>
    <col min="3856" max="3856" width="13.7109375" style="3" customWidth="1"/>
    <col min="3857" max="3857" width="12.7109375" style="3" customWidth="1"/>
    <col min="3858" max="3858" width="14.5703125" style="3" customWidth="1"/>
    <col min="3859" max="3859" width="15.28515625" style="3" customWidth="1"/>
    <col min="3860" max="3860" width="13.85546875" style="3" customWidth="1"/>
    <col min="3861" max="3861" width="15" style="3" customWidth="1"/>
    <col min="3862" max="3862" width="12.28515625" style="3" customWidth="1"/>
    <col min="3863" max="3863" width="15.42578125" style="3" customWidth="1"/>
    <col min="3864" max="3864" width="13.28515625" style="3" customWidth="1"/>
    <col min="3865" max="3865" width="13.42578125" style="3" customWidth="1"/>
    <col min="3866" max="3866" width="14.140625" style="3" customWidth="1"/>
    <col min="3867" max="3867" width="13" style="3" customWidth="1"/>
    <col min="3868" max="3868" width="13.7109375" style="3" customWidth="1"/>
    <col min="3869" max="3869" width="12.7109375" style="3" customWidth="1"/>
    <col min="3870" max="4096" width="9.140625" style="3"/>
    <col min="4097" max="4097" width="8.85546875" style="3" customWidth="1"/>
    <col min="4098" max="4098" width="48.28515625" style="3" customWidth="1"/>
    <col min="4099" max="4099" width="16.7109375" style="3" customWidth="1"/>
    <col min="4100" max="4100" width="17" style="3" customWidth="1"/>
    <col min="4101" max="4101" width="15.85546875" style="3" customWidth="1"/>
    <col min="4102" max="4102" width="14.5703125" style="3" customWidth="1"/>
    <col min="4103" max="4103" width="15.28515625" style="3" customWidth="1"/>
    <col min="4104" max="4104" width="13.85546875" style="3" customWidth="1"/>
    <col min="4105" max="4105" width="15" style="3" customWidth="1"/>
    <col min="4106" max="4106" width="12.28515625" style="3" customWidth="1"/>
    <col min="4107" max="4107" width="15.42578125" style="3" customWidth="1"/>
    <col min="4108" max="4108" width="13.28515625" style="3" customWidth="1"/>
    <col min="4109" max="4109" width="13.42578125" style="3" customWidth="1"/>
    <col min="4110" max="4110" width="14.140625" style="3" customWidth="1"/>
    <col min="4111" max="4111" width="13" style="3" customWidth="1"/>
    <col min="4112" max="4112" width="13.7109375" style="3" customWidth="1"/>
    <col min="4113" max="4113" width="12.7109375" style="3" customWidth="1"/>
    <col min="4114" max="4114" width="14.5703125" style="3" customWidth="1"/>
    <col min="4115" max="4115" width="15.28515625" style="3" customWidth="1"/>
    <col min="4116" max="4116" width="13.85546875" style="3" customWidth="1"/>
    <col min="4117" max="4117" width="15" style="3" customWidth="1"/>
    <col min="4118" max="4118" width="12.28515625" style="3" customWidth="1"/>
    <col min="4119" max="4119" width="15.42578125" style="3" customWidth="1"/>
    <col min="4120" max="4120" width="13.28515625" style="3" customWidth="1"/>
    <col min="4121" max="4121" width="13.42578125" style="3" customWidth="1"/>
    <col min="4122" max="4122" width="14.140625" style="3" customWidth="1"/>
    <col min="4123" max="4123" width="13" style="3" customWidth="1"/>
    <col min="4124" max="4124" width="13.7109375" style="3" customWidth="1"/>
    <col min="4125" max="4125" width="12.7109375" style="3" customWidth="1"/>
    <col min="4126" max="4352" width="9.140625" style="3"/>
    <col min="4353" max="4353" width="8.85546875" style="3" customWidth="1"/>
    <col min="4354" max="4354" width="48.28515625" style="3" customWidth="1"/>
    <col min="4355" max="4355" width="16.7109375" style="3" customWidth="1"/>
    <col min="4356" max="4356" width="17" style="3" customWidth="1"/>
    <col min="4357" max="4357" width="15.85546875" style="3" customWidth="1"/>
    <col min="4358" max="4358" width="14.5703125" style="3" customWidth="1"/>
    <col min="4359" max="4359" width="15.28515625" style="3" customWidth="1"/>
    <col min="4360" max="4360" width="13.85546875" style="3" customWidth="1"/>
    <col min="4361" max="4361" width="15" style="3" customWidth="1"/>
    <col min="4362" max="4362" width="12.28515625" style="3" customWidth="1"/>
    <col min="4363" max="4363" width="15.42578125" style="3" customWidth="1"/>
    <col min="4364" max="4364" width="13.28515625" style="3" customWidth="1"/>
    <col min="4365" max="4365" width="13.42578125" style="3" customWidth="1"/>
    <col min="4366" max="4366" width="14.140625" style="3" customWidth="1"/>
    <col min="4367" max="4367" width="13" style="3" customWidth="1"/>
    <col min="4368" max="4368" width="13.7109375" style="3" customWidth="1"/>
    <col min="4369" max="4369" width="12.7109375" style="3" customWidth="1"/>
    <col min="4370" max="4370" width="14.5703125" style="3" customWidth="1"/>
    <col min="4371" max="4371" width="15.28515625" style="3" customWidth="1"/>
    <col min="4372" max="4372" width="13.85546875" style="3" customWidth="1"/>
    <col min="4373" max="4373" width="15" style="3" customWidth="1"/>
    <col min="4374" max="4374" width="12.28515625" style="3" customWidth="1"/>
    <col min="4375" max="4375" width="15.42578125" style="3" customWidth="1"/>
    <col min="4376" max="4376" width="13.28515625" style="3" customWidth="1"/>
    <col min="4377" max="4377" width="13.42578125" style="3" customWidth="1"/>
    <col min="4378" max="4378" width="14.140625" style="3" customWidth="1"/>
    <col min="4379" max="4379" width="13" style="3" customWidth="1"/>
    <col min="4380" max="4380" width="13.7109375" style="3" customWidth="1"/>
    <col min="4381" max="4381" width="12.7109375" style="3" customWidth="1"/>
    <col min="4382" max="4608" width="9.140625" style="3"/>
    <col min="4609" max="4609" width="8.85546875" style="3" customWidth="1"/>
    <col min="4610" max="4610" width="48.28515625" style="3" customWidth="1"/>
    <col min="4611" max="4611" width="16.7109375" style="3" customWidth="1"/>
    <col min="4612" max="4612" width="17" style="3" customWidth="1"/>
    <col min="4613" max="4613" width="15.85546875" style="3" customWidth="1"/>
    <col min="4614" max="4614" width="14.5703125" style="3" customWidth="1"/>
    <col min="4615" max="4615" width="15.28515625" style="3" customWidth="1"/>
    <col min="4616" max="4616" width="13.85546875" style="3" customWidth="1"/>
    <col min="4617" max="4617" width="15" style="3" customWidth="1"/>
    <col min="4618" max="4618" width="12.28515625" style="3" customWidth="1"/>
    <col min="4619" max="4619" width="15.42578125" style="3" customWidth="1"/>
    <col min="4620" max="4620" width="13.28515625" style="3" customWidth="1"/>
    <col min="4621" max="4621" width="13.42578125" style="3" customWidth="1"/>
    <col min="4622" max="4622" width="14.140625" style="3" customWidth="1"/>
    <col min="4623" max="4623" width="13" style="3" customWidth="1"/>
    <col min="4624" max="4624" width="13.7109375" style="3" customWidth="1"/>
    <col min="4625" max="4625" width="12.7109375" style="3" customWidth="1"/>
    <col min="4626" max="4626" width="14.5703125" style="3" customWidth="1"/>
    <col min="4627" max="4627" width="15.28515625" style="3" customWidth="1"/>
    <col min="4628" max="4628" width="13.85546875" style="3" customWidth="1"/>
    <col min="4629" max="4629" width="15" style="3" customWidth="1"/>
    <col min="4630" max="4630" width="12.28515625" style="3" customWidth="1"/>
    <col min="4631" max="4631" width="15.42578125" style="3" customWidth="1"/>
    <col min="4632" max="4632" width="13.28515625" style="3" customWidth="1"/>
    <col min="4633" max="4633" width="13.42578125" style="3" customWidth="1"/>
    <col min="4634" max="4634" width="14.140625" style="3" customWidth="1"/>
    <col min="4635" max="4635" width="13" style="3" customWidth="1"/>
    <col min="4636" max="4636" width="13.7109375" style="3" customWidth="1"/>
    <col min="4637" max="4637" width="12.7109375" style="3" customWidth="1"/>
    <col min="4638" max="4864" width="9.140625" style="3"/>
    <col min="4865" max="4865" width="8.85546875" style="3" customWidth="1"/>
    <col min="4866" max="4866" width="48.28515625" style="3" customWidth="1"/>
    <col min="4867" max="4867" width="16.7109375" style="3" customWidth="1"/>
    <col min="4868" max="4868" width="17" style="3" customWidth="1"/>
    <col min="4869" max="4869" width="15.85546875" style="3" customWidth="1"/>
    <col min="4870" max="4870" width="14.5703125" style="3" customWidth="1"/>
    <col min="4871" max="4871" width="15.28515625" style="3" customWidth="1"/>
    <col min="4872" max="4872" width="13.85546875" style="3" customWidth="1"/>
    <col min="4873" max="4873" width="15" style="3" customWidth="1"/>
    <col min="4874" max="4874" width="12.28515625" style="3" customWidth="1"/>
    <col min="4875" max="4875" width="15.42578125" style="3" customWidth="1"/>
    <col min="4876" max="4876" width="13.28515625" style="3" customWidth="1"/>
    <col min="4877" max="4877" width="13.42578125" style="3" customWidth="1"/>
    <col min="4878" max="4878" width="14.140625" style="3" customWidth="1"/>
    <col min="4879" max="4879" width="13" style="3" customWidth="1"/>
    <col min="4880" max="4880" width="13.7109375" style="3" customWidth="1"/>
    <col min="4881" max="4881" width="12.7109375" style="3" customWidth="1"/>
    <col min="4882" max="4882" width="14.5703125" style="3" customWidth="1"/>
    <col min="4883" max="4883" width="15.28515625" style="3" customWidth="1"/>
    <col min="4884" max="4884" width="13.85546875" style="3" customWidth="1"/>
    <col min="4885" max="4885" width="15" style="3" customWidth="1"/>
    <col min="4886" max="4886" width="12.28515625" style="3" customWidth="1"/>
    <col min="4887" max="4887" width="15.42578125" style="3" customWidth="1"/>
    <col min="4888" max="4888" width="13.28515625" style="3" customWidth="1"/>
    <col min="4889" max="4889" width="13.42578125" style="3" customWidth="1"/>
    <col min="4890" max="4890" width="14.140625" style="3" customWidth="1"/>
    <col min="4891" max="4891" width="13" style="3" customWidth="1"/>
    <col min="4892" max="4892" width="13.7109375" style="3" customWidth="1"/>
    <col min="4893" max="4893" width="12.7109375" style="3" customWidth="1"/>
    <col min="4894" max="5120" width="9.140625" style="3"/>
    <col min="5121" max="5121" width="8.85546875" style="3" customWidth="1"/>
    <col min="5122" max="5122" width="48.28515625" style="3" customWidth="1"/>
    <col min="5123" max="5123" width="16.7109375" style="3" customWidth="1"/>
    <col min="5124" max="5124" width="17" style="3" customWidth="1"/>
    <col min="5125" max="5125" width="15.85546875" style="3" customWidth="1"/>
    <col min="5126" max="5126" width="14.5703125" style="3" customWidth="1"/>
    <col min="5127" max="5127" width="15.28515625" style="3" customWidth="1"/>
    <col min="5128" max="5128" width="13.85546875" style="3" customWidth="1"/>
    <col min="5129" max="5129" width="15" style="3" customWidth="1"/>
    <col min="5130" max="5130" width="12.28515625" style="3" customWidth="1"/>
    <col min="5131" max="5131" width="15.42578125" style="3" customWidth="1"/>
    <col min="5132" max="5132" width="13.28515625" style="3" customWidth="1"/>
    <col min="5133" max="5133" width="13.42578125" style="3" customWidth="1"/>
    <col min="5134" max="5134" width="14.140625" style="3" customWidth="1"/>
    <col min="5135" max="5135" width="13" style="3" customWidth="1"/>
    <col min="5136" max="5136" width="13.7109375" style="3" customWidth="1"/>
    <col min="5137" max="5137" width="12.7109375" style="3" customWidth="1"/>
    <col min="5138" max="5138" width="14.5703125" style="3" customWidth="1"/>
    <col min="5139" max="5139" width="15.28515625" style="3" customWidth="1"/>
    <col min="5140" max="5140" width="13.85546875" style="3" customWidth="1"/>
    <col min="5141" max="5141" width="15" style="3" customWidth="1"/>
    <col min="5142" max="5142" width="12.28515625" style="3" customWidth="1"/>
    <col min="5143" max="5143" width="15.42578125" style="3" customWidth="1"/>
    <col min="5144" max="5144" width="13.28515625" style="3" customWidth="1"/>
    <col min="5145" max="5145" width="13.42578125" style="3" customWidth="1"/>
    <col min="5146" max="5146" width="14.140625" style="3" customWidth="1"/>
    <col min="5147" max="5147" width="13" style="3" customWidth="1"/>
    <col min="5148" max="5148" width="13.7109375" style="3" customWidth="1"/>
    <col min="5149" max="5149" width="12.7109375" style="3" customWidth="1"/>
    <col min="5150" max="5376" width="9.140625" style="3"/>
    <col min="5377" max="5377" width="8.85546875" style="3" customWidth="1"/>
    <col min="5378" max="5378" width="48.28515625" style="3" customWidth="1"/>
    <col min="5379" max="5379" width="16.7109375" style="3" customWidth="1"/>
    <col min="5380" max="5380" width="17" style="3" customWidth="1"/>
    <col min="5381" max="5381" width="15.85546875" style="3" customWidth="1"/>
    <col min="5382" max="5382" width="14.5703125" style="3" customWidth="1"/>
    <col min="5383" max="5383" width="15.28515625" style="3" customWidth="1"/>
    <col min="5384" max="5384" width="13.85546875" style="3" customWidth="1"/>
    <col min="5385" max="5385" width="15" style="3" customWidth="1"/>
    <col min="5386" max="5386" width="12.28515625" style="3" customWidth="1"/>
    <col min="5387" max="5387" width="15.42578125" style="3" customWidth="1"/>
    <col min="5388" max="5388" width="13.28515625" style="3" customWidth="1"/>
    <col min="5389" max="5389" width="13.42578125" style="3" customWidth="1"/>
    <col min="5390" max="5390" width="14.140625" style="3" customWidth="1"/>
    <col min="5391" max="5391" width="13" style="3" customWidth="1"/>
    <col min="5392" max="5392" width="13.7109375" style="3" customWidth="1"/>
    <col min="5393" max="5393" width="12.7109375" style="3" customWidth="1"/>
    <col min="5394" max="5394" width="14.5703125" style="3" customWidth="1"/>
    <col min="5395" max="5395" width="15.28515625" style="3" customWidth="1"/>
    <col min="5396" max="5396" width="13.85546875" style="3" customWidth="1"/>
    <col min="5397" max="5397" width="15" style="3" customWidth="1"/>
    <col min="5398" max="5398" width="12.28515625" style="3" customWidth="1"/>
    <col min="5399" max="5399" width="15.42578125" style="3" customWidth="1"/>
    <col min="5400" max="5400" width="13.28515625" style="3" customWidth="1"/>
    <col min="5401" max="5401" width="13.42578125" style="3" customWidth="1"/>
    <col min="5402" max="5402" width="14.140625" style="3" customWidth="1"/>
    <col min="5403" max="5403" width="13" style="3" customWidth="1"/>
    <col min="5404" max="5404" width="13.7109375" style="3" customWidth="1"/>
    <col min="5405" max="5405" width="12.7109375" style="3" customWidth="1"/>
    <col min="5406" max="5632" width="9.140625" style="3"/>
    <col min="5633" max="5633" width="8.85546875" style="3" customWidth="1"/>
    <col min="5634" max="5634" width="48.28515625" style="3" customWidth="1"/>
    <col min="5635" max="5635" width="16.7109375" style="3" customWidth="1"/>
    <col min="5636" max="5636" width="17" style="3" customWidth="1"/>
    <col min="5637" max="5637" width="15.85546875" style="3" customWidth="1"/>
    <col min="5638" max="5638" width="14.5703125" style="3" customWidth="1"/>
    <col min="5639" max="5639" width="15.28515625" style="3" customWidth="1"/>
    <col min="5640" max="5640" width="13.85546875" style="3" customWidth="1"/>
    <col min="5641" max="5641" width="15" style="3" customWidth="1"/>
    <col min="5642" max="5642" width="12.28515625" style="3" customWidth="1"/>
    <col min="5643" max="5643" width="15.42578125" style="3" customWidth="1"/>
    <col min="5644" max="5644" width="13.28515625" style="3" customWidth="1"/>
    <col min="5645" max="5645" width="13.42578125" style="3" customWidth="1"/>
    <col min="5646" max="5646" width="14.140625" style="3" customWidth="1"/>
    <col min="5647" max="5647" width="13" style="3" customWidth="1"/>
    <col min="5648" max="5648" width="13.7109375" style="3" customWidth="1"/>
    <col min="5649" max="5649" width="12.7109375" style="3" customWidth="1"/>
    <col min="5650" max="5650" width="14.5703125" style="3" customWidth="1"/>
    <col min="5651" max="5651" width="15.28515625" style="3" customWidth="1"/>
    <col min="5652" max="5652" width="13.85546875" style="3" customWidth="1"/>
    <col min="5653" max="5653" width="15" style="3" customWidth="1"/>
    <col min="5654" max="5654" width="12.28515625" style="3" customWidth="1"/>
    <col min="5655" max="5655" width="15.42578125" style="3" customWidth="1"/>
    <col min="5656" max="5656" width="13.28515625" style="3" customWidth="1"/>
    <col min="5657" max="5657" width="13.42578125" style="3" customWidth="1"/>
    <col min="5658" max="5658" width="14.140625" style="3" customWidth="1"/>
    <col min="5659" max="5659" width="13" style="3" customWidth="1"/>
    <col min="5660" max="5660" width="13.7109375" style="3" customWidth="1"/>
    <col min="5661" max="5661" width="12.7109375" style="3" customWidth="1"/>
    <col min="5662" max="5888" width="9.140625" style="3"/>
    <col min="5889" max="5889" width="8.85546875" style="3" customWidth="1"/>
    <col min="5890" max="5890" width="48.28515625" style="3" customWidth="1"/>
    <col min="5891" max="5891" width="16.7109375" style="3" customWidth="1"/>
    <col min="5892" max="5892" width="17" style="3" customWidth="1"/>
    <col min="5893" max="5893" width="15.85546875" style="3" customWidth="1"/>
    <col min="5894" max="5894" width="14.5703125" style="3" customWidth="1"/>
    <col min="5895" max="5895" width="15.28515625" style="3" customWidth="1"/>
    <col min="5896" max="5896" width="13.85546875" style="3" customWidth="1"/>
    <col min="5897" max="5897" width="15" style="3" customWidth="1"/>
    <col min="5898" max="5898" width="12.28515625" style="3" customWidth="1"/>
    <col min="5899" max="5899" width="15.42578125" style="3" customWidth="1"/>
    <col min="5900" max="5900" width="13.28515625" style="3" customWidth="1"/>
    <col min="5901" max="5901" width="13.42578125" style="3" customWidth="1"/>
    <col min="5902" max="5902" width="14.140625" style="3" customWidth="1"/>
    <col min="5903" max="5903" width="13" style="3" customWidth="1"/>
    <col min="5904" max="5904" width="13.7109375" style="3" customWidth="1"/>
    <col min="5905" max="5905" width="12.7109375" style="3" customWidth="1"/>
    <col min="5906" max="5906" width="14.5703125" style="3" customWidth="1"/>
    <col min="5907" max="5907" width="15.28515625" style="3" customWidth="1"/>
    <col min="5908" max="5908" width="13.85546875" style="3" customWidth="1"/>
    <col min="5909" max="5909" width="15" style="3" customWidth="1"/>
    <col min="5910" max="5910" width="12.28515625" style="3" customWidth="1"/>
    <col min="5911" max="5911" width="15.42578125" style="3" customWidth="1"/>
    <col min="5912" max="5912" width="13.28515625" style="3" customWidth="1"/>
    <col min="5913" max="5913" width="13.42578125" style="3" customWidth="1"/>
    <col min="5914" max="5914" width="14.140625" style="3" customWidth="1"/>
    <col min="5915" max="5915" width="13" style="3" customWidth="1"/>
    <col min="5916" max="5916" width="13.7109375" style="3" customWidth="1"/>
    <col min="5917" max="5917" width="12.7109375" style="3" customWidth="1"/>
    <col min="5918" max="6144" width="9.140625" style="3"/>
    <col min="6145" max="6145" width="8.85546875" style="3" customWidth="1"/>
    <col min="6146" max="6146" width="48.28515625" style="3" customWidth="1"/>
    <col min="6147" max="6147" width="16.7109375" style="3" customWidth="1"/>
    <col min="6148" max="6148" width="17" style="3" customWidth="1"/>
    <col min="6149" max="6149" width="15.85546875" style="3" customWidth="1"/>
    <col min="6150" max="6150" width="14.5703125" style="3" customWidth="1"/>
    <col min="6151" max="6151" width="15.28515625" style="3" customWidth="1"/>
    <col min="6152" max="6152" width="13.85546875" style="3" customWidth="1"/>
    <col min="6153" max="6153" width="15" style="3" customWidth="1"/>
    <col min="6154" max="6154" width="12.28515625" style="3" customWidth="1"/>
    <col min="6155" max="6155" width="15.42578125" style="3" customWidth="1"/>
    <col min="6156" max="6156" width="13.28515625" style="3" customWidth="1"/>
    <col min="6157" max="6157" width="13.42578125" style="3" customWidth="1"/>
    <col min="6158" max="6158" width="14.140625" style="3" customWidth="1"/>
    <col min="6159" max="6159" width="13" style="3" customWidth="1"/>
    <col min="6160" max="6160" width="13.7109375" style="3" customWidth="1"/>
    <col min="6161" max="6161" width="12.7109375" style="3" customWidth="1"/>
    <col min="6162" max="6162" width="14.5703125" style="3" customWidth="1"/>
    <col min="6163" max="6163" width="15.28515625" style="3" customWidth="1"/>
    <col min="6164" max="6164" width="13.85546875" style="3" customWidth="1"/>
    <col min="6165" max="6165" width="15" style="3" customWidth="1"/>
    <col min="6166" max="6166" width="12.28515625" style="3" customWidth="1"/>
    <col min="6167" max="6167" width="15.42578125" style="3" customWidth="1"/>
    <col min="6168" max="6168" width="13.28515625" style="3" customWidth="1"/>
    <col min="6169" max="6169" width="13.42578125" style="3" customWidth="1"/>
    <col min="6170" max="6170" width="14.140625" style="3" customWidth="1"/>
    <col min="6171" max="6171" width="13" style="3" customWidth="1"/>
    <col min="6172" max="6172" width="13.7109375" style="3" customWidth="1"/>
    <col min="6173" max="6173" width="12.7109375" style="3" customWidth="1"/>
    <col min="6174" max="6400" width="9.140625" style="3"/>
    <col min="6401" max="6401" width="8.85546875" style="3" customWidth="1"/>
    <col min="6402" max="6402" width="48.28515625" style="3" customWidth="1"/>
    <col min="6403" max="6403" width="16.7109375" style="3" customWidth="1"/>
    <col min="6404" max="6404" width="17" style="3" customWidth="1"/>
    <col min="6405" max="6405" width="15.85546875" style="3" customWidth="1"/>
    <col min="6406" max="6406" width="14.5703125" style="3" customWidth="1"/>
    <col min="6407" max="6407" width="15.28515625" style="3" customWidth="1"/>
    <col min="6408" max="6408" width="13.85546875" style="3" customWidth="1"/>
    <col min="6409" max="6409" width="15" style="3" customWidth="1"/>
    <col min="6410" max="6410" width="12.28515625" style="3" customWidth="1"/>
    <col min="6411" max="6411" width="15.42578125" style="3" customWidth="1"/>
    <col min="6412" max="6412" width="13.28515625" style="3" customWidth="1"/>
    <col min="6413" max="6413" width="13.42578125" style="3" customWidth="1"/>
    <col min="6414" max="6414" width="14.140625" style="3" customWidth="1"/>
    <col min="6415" max="6415" width="13" style="3" customWidth="1"/>
    <col min="6416" max="6416" width="13.7109375" style="3" customWidth="1"/>
    <col min="6417" max="6417" width="12.7109375" style="3" customWidth="1"/>
    <col min="6418" max="6418" width="14.5703125" style="3" customWidth="1"/>
    <col min="6419" max="6419" width="15.28515625" style="3" customWidth="1"/>
    <col min="6420" max="6420" width="13.85546875" style="3" customWidth="1"/>
    <col min="6421" max="6421" width="15" style="3" customWidth="1"/>
    <col min="6422" max="6422" width="12.28515625" style="3" customWidth="1"/>
    <col min="6423" max="6423" width="15.42578125" style="3" customWidth="1"/>
    <col min="6424" max="6424" width="13.28515625" style="3" customWidth="1"/>
    <col min="6425" max="6425" width="13.42578125" style="3" customWidth="1"/>
    <col min="6426" max="6426" width="14.140625" style="3" customWidth="1"/>
    <col min="6427" max="6427" width="13" style="3" customWidth="1"/>
    <col min="6428" max="6428" width="13.7109375" style="3" customWidth="1"/>
    <col min="6429" max="6429" width="12.7109375" style="3" customWidth="1"/>
    <col min="6430" max="6656" width="9.140625" style="3"/>
    <col min="6657" max="6657" width="8.85546875" style="3" customWidth="1"/>
    <col min="6658" max="6658" width="48.28515625" style="3" customWidth="1"/>
    <col min="6659" max="6659" width="16.7109375" style="3" customWidth="1"/>
    <col min="6660" max="6660" width="17" style="3" customWidth="1"/>
    <col min="6661" max="6661" width="15.85546875" style="3" customWidth="1"/>
    <col min="6662" max="6662" width="14.5703125" style="3" customWidth="1"/>
    <col min="6663" max="6663" width="15.28515625" style="3" customWidth="1"/>
    <col min="6664" max="6664" width="13.85546875" style="3" customWidth="1"/>
    <col min="6665" max="6665" width="15" style="3" customWidth="1"/>
    <col min="6666" max="6666" width="12.28515625" style="3" customWidth="1"/>
    <col min="6667" max="6667" width="15.42578125" style="3" customWidth="1"/>
    <col min="6668" max="6668" width="13.28515625" style="3" customWidth="1"/>
    <col min="6669" max="6669" width="13.42578125" style="3" customWidth="1"/>
    <col min="6670" max="6670" width="14.140625" style="3" customWidth="1"/>
    <col min="6671" max="6671" width="13" style="3" customWidth="1"/>
    <col min="6672" max="6672" width="13.7109375" style="3" customWidth="1"/>
    <col min="6673" max="6673" width="12.7109375" style="3" customWidth="1"/>
    <col min="6674" max="6674" width="14.5703125" style="3" customWidth="1"/>
    <col min="6675" max="6675" width="15.28515625" style="3" customWidth="1"/>
    <col min="6676" max="6676" width="13.85546875" style="3" customWidth="1"/>
    <col min="6677" max="6677" width="15" style="3" customWidth="1"/>
    <col min="6678" max="6678" width="12.28515625" style="3" customWidth="1"/>
    <col min="6679" max="6679" width="15.42578125" style="3" customWidth="1"/>
    <col min="6680" max="6680" width="13.28515625" style="3" customWidth="1"/>
    <col min="6681" max="6681" width="13.42578125" style="3" customWidth="1"/>
    <col min="6682" max="6682" width="14.140625" style="3" customWidth="1"/>
    <col min="6683" max="6683" width="13" style="3" customWidth="1"/>
    <col min="6684" max="6684" width="13.7109375" style="3" customWidth="1"/>
    <col min="6685" max="6685" width="12.7109375" style="3" customWidth="1"/>
    <col min="6686" max="6912" width="9.140625" style="3"/>
    <col min="6913" max="6913" width="8.85546875" style="3" customWidth="1"/>
    <col min="6914" max="6914" width="48.28515625" style="3" customWidth="1"/>
    <col min="6915" max="6915" width="16.7109375" style="3" customWidth="1"/>
    <col min="6916" max="6916" width="17" style="3" customWidth="1"/>
    <col min="6917" max="6917" width="15.85546875" style="3" customWidth="1"/>
    <col min="6918" max="6918" width="14.5703125" style="3" customWidth="1"/>
    <col min="6919" max="6919" width="15.28515625" style="3" customWidth="1"/>
    <col min="6920" max="6920" width="13.85546875" style="3" customWidth="1"/>
    <col min="6921" max="6921" width="15" style="3" customWidth="1"/>
    <col min="6922" max="6922" width="12.28515625" style="3" customWidth="1"/>
    <col min="6923" max="6923" width="15.42578125" style="3" customWidth="1"/>
    <col min="6924" max="6924" width="13.28515625" style="3" customWidth="1"/>
    <col min="6925" max="6925" width="13.42578125" style="3" customWidth="1"/>
    <col min="6926" max="6926" width="14.140625" style="3" customWidth="1"/>
    <col min="6927" max="6927" width="13" style="3" customWidth="1"/>
    <col min="6928" max="6928" width="13.7109375" style="3" customWidth="1"/>
    <col min="6929" max="6929" width="12.7109375" style="3" customWidth="1"/>
    <col min="6930" max="6930" width="14.5703125" style="3" customWidth="1"/>
    <col min="6931" max="6931" width="15.28515625" style="3" customWidth="1"/>
    <col min="6932" max="6932" width="13.85546875" style="3" customWidth="1"/>
    <col min="6933" max="6933" width="15" style="3" customWidth="1"/>
    <col min="6934" max="6934" width="12.28515625" style="3" customWidth="1"/>
    <col min="6935" max="6935" width="15.42578125" style="3" customWidth="1"/>
    <col min="6936" max="6936" width="13.28515625" style="3" customWidth="1"/>
    <col min="6937" max="6937" width="13.42578125" style="3" customWidth="1"/>
    <col min="6938" max="6938" width="14.140625" style="3" customWidth="1"/>
    <col min="6939" max="6939" width="13" style="3" customWidth="1"/>
    <col min="6940" max="6940" width="13.7109375" style="3" customWidth="1"/>
    <col min="6941" max="6941" width="12.7109375" style="3" customWidth="1"/>
    <col min="6942" max="7168" width="9.140625" style="3"/>
    <col min="7169" max="7169" width="8.85546875" style="3" customWidth="1"/>
    <col min="7170" max="7170" width="48.28515625" style="3" customWidth="1"/>
    <col min="7171" max="7171" width="16.7109375" style="3" customWidth="1"/>
    <col min="7172" max="7172" width="17" style="3" customWidth="1"/>
    <col min="7173" max="7173" width="15.85546875" style="3" customWidth="1"/>
    <col min="7174" max="7174" width="14.5703125" style="3" customWidth="1"/>
    <col min="7175" max="7175" width="15.28515625" style="3" customWidth="1"/>
    <col min="7176" max="7176" width="13.85546875" style="3" customWidth="1"/>
    <col min="7177" max="7177" width="15" style="3" customWidth="1"/>
    <col min="7178" max="7178" width="12.28515625" style="3" customWidth="1"/>
    <col min="7179" max="7179" width="15.42578125" style="3" customWidth="1"/>
    <col min="7180" max="7180" width="13.28515625" style="3" customWidth="1"/>
    <col min="7181" max="7181" width="13.42578125" style="3" customWidth="1"/>
    <col min="7182" max="7182" width="14.140625" style="3" customWidth="1"/>
    <col min="7183" max="7183" width="13" style="3" customWidth="1"/>
    <col min="7184" max="7184" width="13.7109375" style="3" customWidth="1"/>
    <col min="7185" max="7185" width="12.7109375" style="3" customWidth="1"/>
    <col min="7186" max="7186" width="14.5703125" style="3" customWidth="1"/>
    <col min="7187" max="7187" width="15.28515625" style="3" customWidth="1"/>
    <col min="7188" max="7188" width="13.85546875" style="3" customWidth="1"/>
    <col min="7189" max="7189" width="15" style="3" customWidth="1"/>
    <col min="7190" max="7190" width="12.28515625" style="3" customWidth="1"/>
    <col min="7191" max="7191" width="15.42578125" style="3" customWidth="1"/>
    <col min="7192" max="7192" width="13.28515625" style="3" customWidth="1"/>
    <col min="7193" max="7193" width="13.42578125" style="3" customWidth="1"/>
    <col min="7194" max="7194" width="14.140625" style="3" customWidth="1"/>
    <col min="7195" max="7195" width="13" style="3" customWidth="1"/>
    <col min="7196" max="7196" width="13.7109375" style="3" customWidth="1"/>
    <col min="7197" max="7197" width="12.7109375" style="3" customWidth="1"/>
    <col min="7198" max="7424" width="9.140625" style="3"/>
    <col min="7425" max="7425" width="8.85546875" style="3" customWidth="1"/>
    <col min="7426" max="7426" width="48.28515625" style="3" customWidth="1"/>
    <col min="7427" max="7427" width="16.7109375" style="3" customWidth="1"/>
    <col min="7428" max="7428" width="17" style="3" customWidth="1"/>
    <col min="7429" max="7429" width="15.85546875" style="3" customWidth="1"/>
    <col min="7430" max="7430" width="14.5703125" style="3" customWidth="1"/>
    <col min="7431" max="7431" width="15.28515625" style="3" customWidth="1"/>
    <col min="7432" max="7432" width="13.85546875" style="3" customWidth="1"/>
    <col min="7433" max="7433" width="15" style="3" customWidth="1"/>
    <col min="7434" max="7434" width="12.28515625" style="3" customWidth="1"/>
    <col min="7435" max="7435" width="15.42578125" style="3" customWidth="1"/>
    <col min="7436" max="7436" width="13.28515625" style="3" customWidth="1"/>
    <col min="7437" max="7437" width="13.42578125" style="3" customWidth="1"/>
    <col min="7438" max="7438" width="14.140625" style="3" customWidth="1"/>
    <col min="7439" max="7439" width="13" style="3" customWidth="1"/>
    <col min="7440" max="7440" width="13.7109375" style="3" customWidth="1"/>
    <col min="7441" max="7441" width="12.7109375" style="3" customWidth="1"/>
    <col min="7442" max="7442" width="14.5703125" style="3" customWidth="1"/>
    <col min="7443" max="7443" width="15.28515625" style="3" customWidth="1"/>
    <col min="7444" max="7444" width="13.85546875" style="3" customWidth="1"/>
    <col min="7445" max="7445" width="15" style="3" customWidth="1"/>
    <col min="7446" max="7446" width="12.28515625" style="3" customWidth="1"/>
    <col min="7447" max="7447" width="15.42578125" style="3" customWidth="1"/>
    <col min="7448" max="7448" width="13.28515625" style="3" customWidth="1"/>
    <col min="7449" max="7449" width="13.42578125" style="3" customWidth="1"/>
    <col min="7450" max="7450" width="14.140625" style="3" customWidth="1"/>
    <col min="7451" max="7451" width="13" style="3" customWidth="1"/>
    <col min="7452" max="7452" width="13.7109375" style="3" customWidth="1"/>
    <col min="7453" max="7453" width="12.7109375" style="3" customWidth="1"/>
    <col min="7454" max="7680" width="9.140625" style="3"/>
    <col min="7681" max="7681" width="8.85546875" style="3" customWidth="1"/>
    <col min="7682" max="7682" width="48.28515625" style="3" customWidth="1"/>
    <col min="7683" max="7683" width="16.7109375" style="3" customWidth="1"/>
    <col min="7684" max="7684" width="17" style="3" customWidth="1"/>
    <col min="7685" max="7685" width="15.85546875" style="3" customWidth="1"/>
    <col min="7686" max="7686" width="14.5703125" style="3" customWidth="1"/>
    <col min="7687" max="7687" width="15.28515625" style="3" customWidth="1"/>
    <col min="7688" max="7688" width="13.85546875" style="3" customWidth="1"/>
    <col min="7689" max="7689" width="15" style="3" customWidth="1"/>
    <col min="7690" max="7690" width="12.28515625" style="3" customWidth="1"/>
    <col min="7691" max="7691" width="15.42578125" style="3" customWidth="1"/>
    <col min="7692" max="7692" width="13.28515625" style="3" customWidth="1"/>
    <col min="7693" max="7693" width="13.42578125" style="3" customWidth="1"/>
    <col min="7694" max="7694" width="14.140625" style="3" customWidth="1"/>
    <col min="7695" max="7695" width="13" style="3" customWidth="1"/>
    <col min="7696" max="7696" width="13.7109375" style="3" customWidth="1"/>
    <col min="7697" max="7697" width="12.7109375" style="3" customWidth="1"/>
    <col min="7698" max="7698" width="14.5703125" style="3" customWidth="1"/>
    <col min="7699" max="7699" width="15.28515625" style="3" customWidth="1"/>
    <col min="7700" max="7700" width="13.85546875" style="3" customWidth="1"/>
    <col min="7701" max="7701" width="15" style="3" customWidth="1"/>
    <col min="7702" max="7702" width="12.28515625" style="3" customWidth="1"/>
    <col min="7703" max="7703" width="15.42578125" style="3" customWidth="1"/>
    <col min="7704" max="7704" width="13.28515625" style="3" customWidth="1"/>
    <col min="7705" max="7705" width="13.42578125" style="3" customWidth="1"/>
    <col min="7706" max="7706" width="14.140625" style="3" customWidth="1"/>
    <col min="7707" max="7707" width="13" style="3" customWidth="1"/>
    <col min="7708" max="7708" width="13.7109375" style="3" customWidth="1"/>
    <col min="7709" max="7709" width="12.7109375" style="3" customWidth="1"/>
    <col min="7710" max="7936" width="9.140625" style="3"/>
    <col min="7937" max="7937" width="8.85546875" style="3" customWidth="1"/>
    <col min="7938" max="7938" width="48.28515625" style="3" customWidth="1"/>
    <col min="7939" max="7939" width="16.7109375" style="3" customWidth="1"/>
    <col min="7940" max="7940" width="17" style="3" customWidth="1"/>
    <col min="7941" max="7941" width="15.85546875" style="3" customWidth="1"/>
    <col min="7942" max="7942" width="14.5703125" style="3" customWidth="1"/>
    <col min="7943" max="7943" width="15.28515625" style="3" customWidth="1"/>
    <col min="7944" max="7944" width="13.85546875" style="3" customWidth="1"/>
    <col min="7945" max="7945" width="15" style="3" customWidth="1"/>
    <col min="7946" max="7946" width="12.28515625" style="3" customWidth="1"/>
    <col min="7947" max="7947" width="15.42578125" style="3" customWidth="1"/>
    <col min="7948" max="7948" width="13.28515625" style="3" customWidth="1"/>
    <col min="7949" max="7949" width="13.42578125" style="3" customWidth="1"/>
    <col min="7950" max="7950" width="14.140625" style="3" customWidth="1"/>
    <col min="7951" max="7951" width="13" style="3" customWidth="1"/>
    <col min="7952" max="7952" width="13.7109375" style="3" customWidth="1"/>
    <col min="7953" max="7953" width="12.7109375" style="3" customWidth="1"/>
    <col min="7954" max="7954" width="14.5703125" style="3" customWidth="1"/>
    <col min="7955" max="7955" width="15.28515625" style="3" customWidth="1"/>
    <col min="7956" max="7956" width="13.85546875" style="3" customWidth="1"/>
    <col min="7957" max="7957" width="15" style="3" customWidth="1"/>
    <col min="7958" max="7958" width="12.28515625" style="3" customWidth="1"/>
    <col min="7959" max="7959" width="15.42578125" style="3" customWidth="1"/>
    <col min="7960" max="7960" width="13.28515625" style="3" customWidth="1"/>
    <col min="7961" max="7961" width="13.42578125" style="3" customWidth="1"/>
    <col min="7962" max="7962" width="14.140625" style="3" customWidth="1"/>
    <col min="7963" max="7963" width="13" style="3" customWidth="1"/>
    <col min="7964" max="7964" width="13.7109375" style="3" customWidth="1"/>
    <col min="7965" max="7965" width="12.7109375" style="3" customWidth="1"/>
    <col min="7966" max="8192" width="9.140625" style="3"/>
    <col min="8193" max="8193" width="8.85546875" style="3" customWidth="1"/>
    <col min="8194" max="8194" width="48.28515625" style="3" customWidth="1"/>
    <col min="8195" max="8195" width="16.7109375" style="3" customWidth="1"/>
    <col min="8196" max="8196" width="17" style="3" customWidth="1"/>
    <col min="8197" max="8197" width="15.85546875" style="3" customWidth="1"/>
    <col min="8198" max="8198" width="14.5703125" style="3" customWidth="1"/>
    <col min="8199" max="8199" width="15.28515625" style="3" customWidth="1"/>
    <col min="8200" max="8200" width="13.85546875" style="3" customWidth="1"/>
    <col min="8201" max="8201" width="15" style="3" customWidth="1"/>
    <col min="8202" max="8202" width="12.28515625" style="3" customWidth="1"/>
    <col min="8203" max="8203" width="15.42578125" style="3" customWidth="1"/>
    <col min="8204" max="8204" width="13.28515625" style="3" customWidth="1"/>
    <col min="8205" max="8205" width="13.42578125" style="3" customWidth="1"/>
    <col min="8206" max="8206" width="14.140625" style="3" customWidth="1"/>
    <col min="8207" max="8207" width="13" style="3" customWidth="1"/>
    <col min="8208" max="8208" width="13.7109375" style="3" customWidth="1"/>
    <col min="8209" max="8209" width="12.7109375" style="3" customWidth="1"/>
    <col min="8210" max="8210" width="14.5703125" style="3" customWidth="1"/>
    <col min="8211" max="8211" width="15.28515625" style="3" customWidth="1"/>
    <col min="8212" max="8212" width="13.85546875" style="3" customWidth="1"/>
    <col min="8213" max="8213" width="15" style="3" customWidth="1"/>
    <col min="8214" max="8214" width="12.28515625" style="3" customWidth="1"/>
    <col min="8215" max="8215" width="15.42578125" style="3" customWidth="1"/>
    <col min="8216" max="8216" width="13.28515625" style="3" customWidth="1"/>
    <col min="8217" max="8217" width="13.42578125" style="3" customWidth="1"/>
    <col min="8218" max="8218" width="14.140625" style="3" customWidth="1"/>
    <col min="8219" max="8219" width="13" style="3" customWidth="1"/>
    <col min="8220" max="8220" width="13.7109375" style="3" customWidth="1"/>
    <col min="8221" max="8221" width="12.7109375" style="3" customWidth="1"/>
    <col min="8222" max="8448" width="9.140625" style="3"/>
    <col min="8449" max="8449" width="8.85546875" style="3" customWidth="1"/>
    <col min="8450" max="8450" width="48.28515625" style="3" customWidth="1"/>
    <col min="8451" max="8451" width="16.7109375" style="3" customWidth="1"/>
    <col min="8452" max="8452" width="17" style="3" customWidth="1"/>
    <col min="8453" max="8453" width="15.85546875" style="3" customWidth="1"/>
    <col min="8454" max="8454" width="14.5703125" style="3" customWidth="1"/>
    <col min="8455" max="8455" width="15.28515625" style="3" customWidth="1"/>
    <col min="8456" max="8456" width="13.85546875" style="3" customWidth="1"/>
    <col min="8457" max="8457" width="15" style="3" customWidth="1"/>
    <col min="8458" max="8458" width="12.28515625" style="3" customWidth="1"/>
    <col min="8459" max="8459" width="15.42578125" style="3" customWidth="1"/>
    <col min="8460" max="8460" width="13.28515625" style="3" customWidth="1"/>
    <col min="8461" max="8461" width="13.42578125" style="3" customWidth="1"/>
    <col min="8462" max="8462" width="14.140625" style="3" customWidth="1"/>
    <col min="8463" max="8463" width="13" style="3" customWidth="1"/>
    <col min="8464" max="8464" width="13.7109375" style="3" customWidth="1"/>
    <col min="8465" max="8465" width="12.7109375" style="3" customWidth="1"/>
    <col min="8466" max="8466" width="14.5703125" style="3" customWidth="1"/>
    <col min="8467" max="8467" width="15.28515625" style="3" customWidth="1"/>
    <col min="8468" max="8468" width="13.85546875" style="3" customWidth="1"/>
    <col min="8469" max="8469" width="15" style="3" customWidth="1"/>
    <col min="8470" max="8470" width="12.28515625" style="3" customWidth="1"/>
    <col min="8471" max="8471" width="15.42578125" style="3" customWidth="1"/>
    <col min="8472" max="8472" width="13.28515625" style="3" customWidth="1"/>
    <col min="8473" max="8473" width="13.42578125" style="3" customWidth="1"/>
    <col min="8474" max="8474" width="14.140625" style="3" customWidth="1"/>
    <col min="8475" max="8475" width="13" style="3" customWidth="1"/>
    <col min="8476" max="8476" width="13.7109375" style="3" customWidth="1"/>
    <col min="8477" max="8477" width="12.7109375" style="3" customWidth="1"/>
    <col min="8478" max="8704" width="9.140625" style="3"/>
    <col min="8705" max="8705" width="8.85546875" style="3" customWidth="1"/>
    <col min="8706" max="8706" width="48.28515625" style="3" customWidth="1"/>
    <col min="8707" max="8707" width="16.7109375" style="3" customWidth="1"/>
    <col min="8708" max="8708" width="17" style="3" customWidth="1"/>
    <col min="8709" max="8709" width="15.85546875" style="3" customWidth="1"/>
    <col min="8710" max="8710" width="14.5703125" style="3" customWidth="1"/>
    <col min="8711" max="8711" width="15.28515625" style="3" customWidth="1"/>
    <col min="8712" max="8712" width="13.85546875" style="3" customWidth="1"/>
    <col min="8713" max="8713" width="15" style="3" customWidth="1"/>
    <col min="8714" max="8714" width="12.28515625" style="3" customWidth="1"/>
    <col min="8715" max="8715" width="15.42578125" style="3" customWidth="1"/>
    <col min="8716" max="8716" width="13.28515625" style="3" customWidth="1"/>
    <col min="8717" max="8717" width="13.42578125" style="3" customWidth="1"/>
    <col min="8718" max="8718" width="14.140625" style="3" customWidth="1"/>
    <col min="8719" max="8719" width="13" style="3" customWidth="1"/>
    <col min="8720" max="8720" width="13.7109375" style="3" customWidth="1"/>
    <col min="8721" max="8721" width="12.7109375" style="3" customWidth="1"/>
    <col min="8722" max="8722" width="14.5703125" style="3" customWidth="1"/>
    <col min="8723" max="8723" width="15.28515625" style="3" customWidth="1"/>
    <col min="8724" max="8724" width="13.85546875" style="3" customWidth="1"/>
    <col min="8725" max="8725" width="15" style="3" customWidth="1"/>
    <col min="8726" max="8726" width="12.28515625" style="3" customWidth="1"/>
    <col min="8727" max="8727" width="15.42578125" style="3" customWidth="1"/>
    <col min="8728" max="8728" width="13.28515625" style="3" customWidth="1"/>
    <col min="8729" max="8729" width="13.42578125" style="3" customWidth="1"/>
    <col min="8730" max="8730" width="14.140625" style="3" customWidth="1"/>
    <col min="8731" max="8731" width="13" style="3" customWidth="1"/>
    <col min="8732" max="8732" width="13.7109375" style="3" customWidth="1"/>
    <col min="8733" max="8733" width="12.7109375" style="3" customWidth="1"/>
    <col min="8734" max="8960" width="9.140625" style="3"/>
    <col min="8961" max="8961" width="8.85546875" style="3" customWidth="1"/>
    <col min="8962" max="8962" width="48.28515625" style="3" customWidth="1"/>
    <col min="8963" max="8963" width="16.7109375" style="3" customWidth="1"/>
    <col min="8964" max="8964" width="17" style="3" customWidth="1"/>
    <col min="8965" max="8965" width="15.85546875" style="3" customWidth="1"/>
    <col min="8966" max="8966" width="14.5703125" style="3" customWidth="1"/>
    <col min="8967" max="8967" width="15.28515625" style="3" customWidth="1"/>
    <col min="8968" max="8968" width="13.85546875" style="3" customWidth="1"/>
    <col min="8969" max="8969" width="15" style="3" customWidth="1"/>
    <col min="8970" max="8970" width="12.28515625" style="3" customWidth="1"/>
    <col min="8971" max="8971" width="15.42578125" style="3" customWidth="1"/>
    <col min="8972" max="8972" width="13.28515625" style="3" customWidth="1"/>
    <col min="8973" max="8973" width="13.42578125" style="3" customWidth="1"/>
    <col min="8974" max="8974" width="14.140625" style="3" customWidth="1"/>
    <col min="8975" max="8975" width="13" style="3" customWidth="1"/>
    <col min="8976" max="8976" width="13.7109375" style="3" customWidth="1"/>
    <col min="8977" max="8977" width="12.7109375" style="3" customWidth="1"/>
    <col min="8978" max="8978" width="14.5703125" style="3" customWidth="1"/>
    <col min="8979" max="8979" width="15.28515625" style="3" customWidth="1"/>
    <col min="8980" max="8980" width="13.85546875" style="3" customWidth="1"/>
    <col min="8981" max="8981" width="15" style="3" customWidth="1"/>
    <col min="8982" max="8982" width="12.28515625" style="3" customWidth="1"/>
    <col min="8983" max="8983" width="15.42578125" style="3" customWidth="1"/>
    <col min="8984" max="8984" width="13.28515625" style="3" customWidth="1"/>
    <col min="8985" max="8985" width="13.42578125" style="3" customWidth="1"/>
    <col min="8986" max="8986" width="14.140625" style="3" customWidth="1"/>
    <col min="8987" max="8987" width="13" style="3" customWidth="1"/>
    <col min="8988" max="8988" width="13.7109375" style="3" customWidth="1"/>
    <col min="8989" max="8989" width="12.7109375" style="3" customWidth="1"/>
    <col min="8990" max="9216" width="9.140625" style="3"/>
    <col min="9217" max="9217" width="8.85546875" style="3" customWidth="1"/>
    <col min="9218" max="9218" width="48.28515625" style="3" customWidth="1"/>
    <col min="9219" max="9219" width="16.7109375" style="3" customWidth="1"/>
    <col min="9220" max="9220" width="17" style="3" customWidth="1"/>
    <col min="9221" max="9221" width="15.85546875" style="3" customWidth="1"/>
    <col min="9222" max="9222" width="14.5703125" style="3" customWidth="1"/>
    <col min="9223" max="9223" width="15.28515625" style="3" customWidth="1"/>
    <col min="9224" max="9224" width="13.85546875" style="3" customWidth="1"/>
    <col min="9225" max="9225" width="15" style="3" customWidth="1"/>
    <col min="9226" max="9226" width="12.28515625" style="3" customWidth="1"/>
    <col min="9227" max="9227" width="15.42578125" style="3" customWidth="1"/>
    <col min="9228" max="9228" width="13.28515625" style="3" customWidth="1"/>
    <col min="9229" max="9229" width="13.42578125" style="3" customWidth="1"/>
    <col min="9230" max="9230" width="14.140625" style="3" customWidth="1"/>
    <col min="9231" max="9231" width="13" style="3" customWidth="1"/>
    <col min="9232" max="9232" width="13.7109375" style="3" customWidth="1"/>
    <col min="9233" max="9233" width="12.7109375" style="3" customWidth="1"/>
    <col min="9234" max="9234" width="14.5703125" style="3" customWidth="1"/>
    <col min="9235" max="9235" width="15.28515625" style="3" customWidth="1"/>
    <col min="9236" max="9236" width="13.85546875" style="3" customWidth="1"/>
    <col min="9237" max="9237" width="15" style="3" customWidth="1"/>
    <col min="9238" max="9238" width="12.28515625" style="3" customWidth="1"/>
    <col min="9239" max="9239" width="15.42578125" style="3" customWidth="1"/>
    <col min="9240" max="9240" width="13.28515625" style="3" customWidth="1"/>
    <col min="9241" max="9241" width="13.42578125" style="3" customWidth="1"/>
    <col min="9242" max="9242" width="14.140625" style="3" customWidth="1"/>
    <col min="9243" max="9243" width="13" style="3" customWidth="1"/>
    <col min="9244" max="9244" width="13.7109375" style="3" customWidth="1"/>
    <col min="9245" max="9245" width="12.7109375" style="3" customWidth="1"/>
    <col min="9246" max="9472" width="9.140625" style="3"/>
    <col min="9473" max="9473" width="8.85546875" style="3" customWidth="1"/>
    <col min="9474" max="9474" width="48.28515625" style="3" customWidth="1"/>
    <col min="9475" max="9475" width="16.7109375" style="3" customWidth="1"/>
    <col min="9476" max="9476" width="17" style="3" customWidth="1"/>
    <col min="9477" max="9477" width="15.85546875" style="3" customWidth="1"/>
    <col min="9478" max="9478" width="14.5703125" style="3" customWidth="1"/>
    <col min="9479" max="9479" width="15.28515625" style="3" customWidth="1"/>
    <col min="9480" max="9480" width="13.85546875" style="3" customWidth="1"/>
    <col min="9481" max="9481" width="15" style="3" customWidth="1"/>
    <col min="9482" max="9482" width="12.28515625" style="3" customWidth="1"/>
    <col min="9483" max="9483" width="15.42578125" style="3" customWidth="1"/>
    <col min="9484" max="9484" width="13.28515625" style="3" customWidth="1"/>
    <col min="9485" max="9485" width="13.42578125" style="3" customWidth="1"/>
    <col min="9486" max="9486" width="14.140625" style="3" customWidth="1"/>
    <col min="9487" max="9487" width="13" style="3" customWidth="1"/>
    <col min="9488" max="9488" width="13.7109375" style="3" customWidth="1"/>
    <col min="9489" max="9489" width="12.7109375" style="3" customWidth="1"/>
    <col min="9490" max="9490" width="14.5703125" style="3" customWidth="1"/>
    <col min="9491" max="9491" width="15.28515625" style="3" customWidth="1"/>
    <col min="9492" max="9492" width="13.85546875" style="3" customWidth="1"/>
    <col min="9493" max="9493" width="15" style="3" customWidth="1"/>
    <col min="9494" max="9494" width="12.28515625" style="3" customWidth="1"/>
    <col min="9495" max="9495" width="15.42578125" style="3" customWidth="1"/>
    <col min="9496" max="9496" width="13.28515625" style="3" customWidth="1"/>
    <col min="9497" max="9497" width="13.42578125" style="3" customWidth="1"/>
    <col min="9498" max="9498" width="14.140625" style="3" customWidth="1"/>
    <col min="9499" max="9499" width="13" style="3" customWidth="1"/>
    <col min="9500" max="9500" width="13.7109375" style="3" customWidth="1"/>
    <col min="9501" max="9501" width="12.7109375" style="3" customWidth="1"/>
    <col min="9502" max="9728" width="9.140625" style="3"/>
    <col min="9729" max="9729" width="8.85546875" style="3" customWidth="1"/>
    <col min="9730" max="9730" width="48.28515625" style="3" customWidth="1"/>
    <col min="9731" max="9731" width="16.7109375" style="3" customWidth="1"/>
    <col min="9732" max="9732" width="17" style="3" customWidth="1"/>
    <col min="9733" max="9733" width="15.85546875" style="3" customWidth="1"/>
    <col min="9734" max="9734" width="14.5703125" style="3" customWidth="1"/>
    <col min="9735" max="9735" width="15.28515625" style="3" customWidth="1"/>
    <col min="9736" max="9736" width="13.85546875" style="3" customWidth="1"/>
    <col min="9737" max="9737" width="15" style="3" customWidth="1"/>
    <col min="9738" max="9738" width="12.28515625" style="3" customWidth="1"/>
    <col min="9739" max="9739" width="15.42578125" style="3" customWidth="1"/>
    <col min="9740" max="9740" width="13.28515625" style="3" customWidth="1"/>
    <col min="9741" max="9741" width="13.42578125" style="3" customWidth="1"/>
    <col min="9742" max="9742" width="14.140625" style="3" customWidth="1"/>
    <col min="9743" max="9743" width="13" style="3" customWidth="1"/>
    <col min="9744" max="9744" width="13.7109375" style="3" customWidth="1"/>
    <col min="9745" max="9745" width="12.7109375" style="3" customWidth="1"/>
    <col min="9746" max="9746" width="14.5703125" style="3" customWidth="1"/>
    <col min="9747" max="9747" width="15.28515625" style="3" customWidth="1"/>
    <col min="9748" max="9748" width="13.85546875" style="3" customWidth="1"/>
    <col min="9749" max="9749" width="15" style="3" customWidth="1"/>
    <col min="9750" max="9750" width="12.28515625" style="3" customWidth="1"/>
    <col min="9751" max="9751" width="15.42578125" style="3" customWidth="1"/>
    <col min="9752" max="9752" width="13.28515625" style="3" customWidth="1"/>
    <col min="9753" max="9753" width="13.42578125" style="3" customWidth="1"/>
    <col min="9754" max="9754" width="14.140625" style="3" customWidth="1"/>
    <col min="9755" max="9755" width="13" style="3" customWidth="1"/>
    <col min="9756" max="9756" width="13.7109375" style="3" customWidth="1"/>
    <col min="9757" max="9757" width="12.7109375" style="3" customWidth="1"/>
    <col min="9758" max="9984" width="9.140625" style="3"/>
    <col min="9985" max="9985" width="8.85546875" style="3" customWidth="1"/>
    <col min="9986" max="9986" width="48.28515625" style="3" customWidth="1"/>
    <col min="9987" max="9987" width="16.7109375" style="3" customWidth="1"/>
    <col min="9988" max="9988" width="17" style="3" customWidth="1"/>
    <col min="9989" max="9989" width="15.85546875" style="3" customWidth="1"/>
    <col min="9990" max="9990" width="14.5703125" style="3" customWidth="1"/>
    <col min="9991" max="9991" width="15.28515625" style="3" customWidth="1"/>
    <col min="9992" max="9992" width="13.85546875" style="3" customWidth="1"/>
    <col min="9993" max="9993" width="15" style="3" customWidth="1"/>
    <col min="9994" max="9994" width="12.28515625" style="3" customWidth="1"/>
    <col min="9995" max="9995" width="15.42578125" style="3" customWidth="1"/>
    <col min="9996" max="9996" width="13.28515625" style="3" customWidth="1"/>
    <col min="9997" max="9997" width="13.42578125" style="3" customWidth="1"/>
    <col min="9998" max="9998" width="14.140625" style="3" customWidth="1"/>
    <col min="9999" max="9999" width="13" style="3" customWidth="1"/>
    <col min="10000" max="10000" width="13.7109375" style="3" customWidth="1"/>
    <col min="10001" max="10001" width="12.7109375" style="3" customWidth="1"/>
    <col min="10002" max="10002" width="14.5703125" style="3" customWidth="1"/>
    <col min="10003" max="10003" width="15.28515625" style="3" customWidth="1"/>
    <col min="10004" max="10004" width="13.85546875" style="3" customWidth="1"/>
    <col min="10005" max="10005" width="15" style="3" customWidth="1"/>
    <col min="10006" max="10006" width="12.28515625" style="3" customWidth="1"/>
    <col min="10007" max="10007" width="15.42578125" style="3" customWidth="1"/>
    <col min="10008" max="10008" width="13.28515625" style="3" customWidth="1"/>
    <col min="10009" max="10009" width="13.42578125" style="3" customWidth="1"/>
    <col min="10010" max="10010" width="14.140625" style="3" customWidth="1"/>
    <col min="10011" max="10011" width="13" style="3" customWidth="1"/>
    <col min="10012" max="10012" width="13.7109375" style="3" customWidth="1"/>
    <col min="10013" max="10013" width="12.7109375" style="3" customWidth="1"/>
    <col min="10014" max="10240" width="9.140625" style="3"/>
    <col min="10241" max="10241" width="8.85546875" style="3" customWidth="1"/>
    <col min="10242" max="10242" width="48.28515625" style="3" customWidth="1"/>
    <col min="10243" max="10243" width="16.7109375" style="3" customWidth="1"/>
    <col min="10244" max="10244" width="17" style="3" customWidth="1"/>
    <col min="10245" max="10245" width="15.85546875" style="3" customWidth="1"/>
    <col min="10246" max="10246" width="14.5703125" style="3" customWidth="1"/>
    <col min="10247" max="10247" width="15.28515625" style="3" customWidth="1"/>
    <col min="10248" max="10248" width="13.85546875" style="3" customWidth="1"/>
    <col min="10249" max="10249" width="15" style="3" customWidth="1"/>
    <col min="10250" max="10250" width="12.28515625" style="3" customWidth="1"/>
    <col min="10251" max="10251" width="15.42578125" style="3" customWidth="1"/>
    <col min="10252" max="10252" width="13.28515625" style="3" customWidth="1"/>
    <col min="10253" max="10253" width="13.42578125" style="3" customWidth="1"/>
    <col min="10254" max="10254" width="14.140625" style="3" customWidth="1"/>
    <col min="10255" max="10255" width="13" style="3" customWidth="1"/>
    <col min="10256" max="10256" width="13.7109375" style="3" customWidth="1"/>
    <col min="10257" max="10257" width="12.7109375" style="3" customWidth="1"/>
    <col min="10258" max="10258" width="14.5703125" style="3" customWidth="1"/>
    <col min="10259" max="10259" width="15.28515625" style="3" customWidth="1"/>
    <col min="10260" max="10260" width="13.85546875" style="3" customWidth="1"/>
    <col min="10261" max="10261" width="15" style="3" customWidth="1"/>
    <col min="10262" max="10262" width="12.28515625" style="3" customWidth="1"/>
    <col min="10263" max="10263" width="15.42578125" style="3" customWidth="1"/>
    <col min="10264" max="10264" width="13.28515625" style="3" customWidth="1"/>
    <col min="10265" max="10265" width="13.42578125" style="3" customWidth="1"/>
    <col min="10266" max="10266" width="14.140625" style="3" customWidth="1"/>
    <col min="10267" max="10267" width="13" style="3" customWidth="1"/>
    <col min="10268" max="10268" width="13.7109375" style="3" customWidth="1"/>
    <col min="10269" max="10269" width="12.7109375" style="3" customWidth="1"/>
    <col min="10270" max="10496" width="9.140625" style="3"/>
    <col min="10497" max="10497" width="8.85546875" style="3" customWidth="1"/>
    <col min="10498" max="10498" width="48.28515625" style="3" customWidth="1"/>
    <col min="10499" max="10499" width="16.7109375" style="3" customWidth="1"/>
    <col min="10500" max="10500" width="17" style="3" customWidth="1"/>
    <col min="10501" max="10501" width="15.85546875" style="3" customWidth="1"/>
    <col min="10502" max="10502" width="14.5703125" style="3" customWidth="1"/>
    <col min="10503" max="10503" width="15.28515625" style="3" customWidth="1"/>
    <col min="10504" max="10504" width="13.85546875" style="3" customWidth="1"/>
    <col min="10505" max="10505" width="15" style="3" customWidth="1"/>
    <col min="10506" max="10506" width="12.28515625" style="3" customWidth="1"/>
    <col min="10507" max="10507" width="15.42578125" style="3" customWidth="1"/>
    <col min="10508" max="10508" width="13.28515625" style="3" customWidth="1"/>
    <col min="10509" max="10509" width="13.42578125" style="3" customWidth="1"/>
    <col min="10510" max="10510" width="14.140625" style="3" customWidth="1"/>
    <col min="10511" max="10511" width="13" style="3" customWidth="1"/>
    <col min="10512" max="10512" width="13.7109375" style="3" customWidth="1"/>
    <col min="10513" max="10513" width="12.7109375" style="3" customWidth="1"/>
    <col min="10514" max="10514" width="14.5703125" style="3" customWidth="1"/>
    <col min="10515" max="10515" width="15.28515625" style="3" customWidth="1"/>
    <col min="10516" max="10516" width="13.85546875" style="3" customWidth="1"/>
    <col min="10517" max="10517" width="15" style="3" customWidth="1"/>
    <col min="10518" max="10518" width="12.28515625" style="3" customWidth="1"/>
    <col min="10519" max="10519" width="15.42578125" style="3" customWidth="1"/>
    <col min="10520" max="10520" width="13.28515625" style="3" customWidth="1"/>
    <col min="10521" max="10521" width="13.42578125" style="3" customWidth="1"/>
    <col min="10522" max="10522" width="14.140625" style="3" customWidth="1"/>
    <col min="10523" max="10523" width="13" style="3" customWidth="1"/>
    <col min="10524" max="10524" width="13.7109375" style="3" customWidth="1"/>
    <col min="10525" max="10525" width="12.7109375" style="3" customWidth="1"/>
    <col min="10526" max="10752" width="9.140625" style="3"/>
    <col min="10753" max="10753" width="8.85546875" style="3" customWidth="1"/>
    <col min="10754" max="10754" width="48.28515625" style="3" customWidth="1"/>
    <col min="10755" max="10755" width="16.7109375" style="3" customWidth="1"/>
    <col min="10756" max="10756" width="17" style="3" customWidth="1"/>
    <col min="10757" max="10757" width="15.85546875" style="3" customWidth="1"/>
    <col min="10758" max="10758" width="14.5703125" style="3" customWidth="1"/>
    <col min="10759" max="10759" width="15.28515625" style="3" customWidth="1"/>
    <col min="10760" max="10760" width="13.85546875" style="3" customWidth="1"/>
    <col min="10761" max="10761" width="15" style="3" customWidth="1"/>
    <col min="10762" max="10762" width="12.28515625" style="3" customWidth="1"/>
    <col min="10763" max="10763" width="15.42578125" style="3" customWidth="1"/>
    <col min="10764" max="10764" width="13.28515625" style="3" customWidth="1"/>
    <col min="10765" max="10765" width="13.42578125" style="3" customWidth="1"/>
    <col min="10766" max="10766" width="14.140625" style="3" customWidth="1"/>
    <col min="10767" max="10767" width="13" style="3" customWidth="1"/>
    <col min="10768" max="10768" width="13.7109375" style="3" customWidth="1"/>
    <col min="10769" max="10769" width="12.7109375" style="3" customWidth="1"/>
    <col min="10770" max="10770" width="14.5703125" style="3" customWidth="1"/>
    <col min="10771" max="10771" width="15.28515625" style="3" customWidth="1"/>
    <col min="10772" max="10772" width="13.85546875" style="3" customWidth="1"/>
    <col min="10773" max="10773" width="15" style="3" customWidth="1"/>
    <col min="10774" max="10774" width="12.28515625" style="3" customWidth="1"/>
    <col min="10775" max="10775" width="15.42578125" style="3" customWidth="1"/>
    <col min="10776" max="10776" width="13.28515625" style="3" customWidth="1"/>
    <col min="10777" max="10777" width="13.42578125" style="3" customWidth="1"/>
    <col min="10778" max="10778" width="14.140625" style="3" customWidth="1"/>
    <col min="10779" max="10779" width="13" style="3" customWidth="1"/>
    <col min="10780" max="10780" width="13.7109375" style="3" customWidth="1"/>
    <col min="10781" max="10781" width="12.7109375" style="3" customWidth="1"/>
    <col min="10782" max="11008" width="9.140625" style="3"/>
    <col min="11009" max="11009" width="8.85546875" style="3" customWidth="1"/>
    <col min="11010" max="11010" width="48.28515625" style="3" customWidth="1"/>
    <col min="11011" max="11011" width="16.7109375" style="3" customWidth="1"/>
    <col min="11012" max="11012" width="17" style="3" customWidth="1"/>
    <col min="11013" max="11013" width="15.85546875" style="3" customWidth="1"/>
    <col min="11014" max="11014" width="14.5703125" style="3" customWidth="1"/>
    <col min="11015" max="11015" width="15.28515625" style="3" customWidth="1"/>
    <col min="11016" max="11016" width="13.85546875" style="3" customWidth="1"/>
    <col min="11017" max="11017" width="15" style="3" customWidth="1"/>
    <col min="11018" max="11018" width="12.28515625" style="3" customWidth="1"/>
    <col min="11019" max="11019" width="15.42578125" style="3" customWidth="1"/>
    <col min="11020" max="11020" width="13.28515625" style="3" customWidth="1"/>
    <col min="11021" max="11021" width="13.42578125" style="3" customWidth="1"/>
    <col min="11022" max="11022" width="14.140625" style="3" customWidth="1"/>
    <col min="11023" max="11023" width="13" style="3" customWidth="1"/>
    <col min="11024" max="11024" width="13.7109375" style="3" customWidth="1"/>
    <col min="11025" max="11025" width="12.7109375" style="3" customWidth="1"/>
    <col min="11026" max="11026" width="14.5703125" style="3" customWidth="1"/>
    <col min="11027" max="11027" width="15.28515625" style="3" customWidth="1"/>
    <col min="11028" max="11028" width="13.85546875" style="3" customWidth="1"/>
    <col min="11029" max="11029" width="15" style="3" customWidth="1"/>
    <col min="11030" max="11030" width="12.28515625" style="3" customWidth="1"/>
    <col min="11031" max="11031" width="15.42578125" style="3" customWidth="1"/>
    <col min="11032" max="11032" width="13.28515625" style="3" customWidth="1"/>
    <col min="11033" max="11033" width="13.42578125" style="3" customWidth="1"/>
    <col min="11034" max="11034" width="14.140625" style="3" customWidth="1"/>
    <col min="11035" max="11035" width="13" style="3" customWidth="1"/>
    <col min="11036" max="11036" width="13.7109375" style="3" customWidth="1"/>
    <col min="11037" max="11037" width="12.7109375" style="3" customWidth="1"/>
    <col min="11038" max="11264" width="9.140625" style="3"/>
    <col min="11265" max="11265" width="8.85546875" style="3" customWidth="1"/>
    <col min="11266" max="11266" width="48.28515625" style="3" customWidth="1"/>
    <col min="11267" max="11267" width="16.7109375" style="3" customWidth="1"/>
    <col min="11268" max="11268" width="17" style="3" customWidth="1"/>
    <col min="11269" max="11269" width="15.85546875" style="3" customWidth="1"/>
    <col min="11270" max="11270" width="14.5703125" style="3" customWidth="1"/>
    <col min="11271" max="11271" width="15.28515625" style="3" customWidth="1"/>
    <col min="11272" max="11272" width="13.85546875" style="3" customWidth="1"/>
    <col min="11273" max="11273" width="15" style="3" customWidth="1"/>
    <col min="11274" max="11274" width="12.28515625" style="3" customWidth="1"/>
    <col min="11275" max="11275" width="15.42578125" style="3" customWidth="1"/>
    <col min="11276" max="11276" width="13.28515625" style="3" customWidth="1"/>
    <col min="11277" max="11277" width="13.42578125" style="3" customWidth="1"/>
    <col min="11278" max="11278" width="14.140625" style="3" customWidth="1"/>
    <col min="11279" max="11279" width="13" style="3" customWidth="1"/>
    <col min="11280" max="11280" width="13.7109375" style="3" customWidth="1"/>
    <col min="11281" max="11281" width="12.7109375" style="3" customWidth="1"/>
    <col min="11282" max="11282" width="14.5703125" style="3" customWidth="1"/>
    <col min="11283" max="11283" width="15.28515625" style="3" customWidth="1"/>
    <col min="11284" max="11284" width="13.85546875" style="3" customWidth="1"/>
    <col min="11285" max="11285" width="15" style="3" customWidth="1"/>
    <col min="11286" max="11286" width="12.28515625" style="3" customWidth="1"/>
    <col min="11287" max="11287" width="15.42578125" style="3" customWidth="1"/>
    <col min="11288" max="11288" width="13.28515625" style="3" customWidth="1"/>
    <col min="11289" max="11289" width="13.42578125" style="3" customWidth="1"/>
    <col min="11290" max="11290" width="14.140625" style="3" customWidth="1"/>
    <col min="11291" max="11291" width="13" style="3" customWidth="1"/>
    <col min="11292" max="11292" width="13.7109375" style="3" customWidth="1"/>
    <col min="11293" max="11293" width="12.7109375" style="3" customWidth="1"/>
    <col min="11294" max="11520" width="9.140625" style="3"/>
    <col min="11521" max="11521" width="8.85546875" style="3" customWidth="1"/>
    <col min="11522" max="11522" width="48.28515625" style="3" customWidth="1"/>
    <col min="11523" max="11523" width="16.7109375" style="3" customWidth="1"/>
    <col min="11524" max="11524" width="17" style="3" customWidth="1"/>
    <col min="11525" max="11525" width="15.85546875" style="3" customWidth="1"/>
    <col min="11526" max="11526" width="14.5703125" style="3" customWidth="1"/>
    <col min="11527" max="11527" width="15.28515625" style="3" customWidth="1"/>
    <col min="11528" max="11528" width="13.85546875" style="3" customWidth="1"/>
    <col min="11529" max="11529" width="15" style="3" customWidth="1"/>
    <col min="11530" max="11530" width="12.28515625" style="3" customWidth="1"/>
    <col min="11531" max="11531" width="15.42578125" style="3" customWidth="1"/>
    <col min="11532" max="11532" width="13.28515625" style="3" customWidth="1"/>
    <col min="11533" max="11533" width="13.42578125" style="3" customWidth="1"/>
    <col min="11534" max="11534" width="14.140625" style="3" customWidth="1"/>
    <col min="11535" max="11535" width="13" style="3" customWidth="1"/>
    <col min="11536" max="11536" width="13.7109375" style="3" customWidth="1"/>
    <col min="11537" max="11537" width="12.7109375" style="3" customWidth="1"/>
    <col min="11538" max="11538" width="14.5703125" style="3" customWidth="1"/>
    <col min="11539" max="11539" width="15.28515625" style="3" customWidth="1"/>
    <col min="11540" max="11540" width="13.85546875" style="3" customWidth="1"/>
    <col min="11541" max="11541" width="15" style="3" customWidth="1"/>
    <col min="11542" max="11542" width="12.28515625" style="3" customWidth="1"/>
    <col min="11543" max="11543" width="15.42578125" style="3" customWidth="1"/>
    <col min="11544" max="11544" width="13.28515625" style="3" customWidth="1"/>
    <col min="11545" max="11545" width="13.42578125" style="3" customWidth="1"/>
    <col min="11546" max="11546" width="14.140625" style="3" customWidth="1"/>
    <col min="11547" max="11547" width="13" style="3" customWidth="1"/>
    <col min="11548" max="11548" width="13.7109375" style="3" customWidth="1"/>
    <col min="11549" max="11549" width="12.7109375" style="3" customWidth="1"/>
    <col min="11550" max="11776" width="9.140625" style="3"/>
    <col min="11777" max="11777" width="8.85546875" style="3" customWidth="1"/>
    <col min="11778" max="11778" width="48.28515625" style="3" customWidth="1"/>
    <col min="11779" max="11779" width="16.7109375" style="3" customWidth="1"/>
    <col min="11780" max="11780" width="17" style="3" customWidth="1"/>
    <col min="11781" max="11781" width="15.85546875" style="3" customWidth="1"/>
    <col min="11782" max="11782" width="14.5703125" style="3" customWidth="1"/>
    <col min="11783" max="11783" width="15.28515625" style="3" customWidth="1"/>
    <col min="11784" max="11784" width="13.85546875" style="3" customWidth="1"/>
    <col min="11785" max="11785" width="15" style="3" customWidth="1"/>
    <col min="11786" max="11786" width="12.28515625" style="3" customWidth="1"/>
    <col min="11787" max="11787" width="15.42578125" style="3" customWidth="1"/>
    <col min="11788" max="11788" width="13.28515625" style="3" customWidth="1"/>
    <col min="11789" max="11789" width="13.42578125" style="3" customWidth="1"/>
    <col min="11790" max="11790" width="14.140625" style="3" customWidth="1"/>
    <col min="11791" max="11791" width="13" style="3" customWidth="1"/>
    <col min="11792" max="11792" width="13.7109375" style="3" customWidth="1"/>
    <col min="11793" max="11793" width="12.7109375" style="3" customWidth="1"/>
    <col min="11794" max="11794" width="14.5703125" style="3" customWidth="1"/>
    <col min="11795" max="11795" width="15.28515625" style="3" customWidth="1"/>
    <col min="11796" max="11796" width="13.85546875" style="3" customWidth="1"/>
    <col min="11797" max="11797" width="15" style="3" customWidth="1"/>
    <col min="11798" max="11798" width="12.28515625" style="3" customWidth="1"/>
    <col min="11799" max="11799" width="15.42578125" style="3" customWidth="1"/>
    <col min="11800" max="11800" width="13.28515625" style="3" customWidth="1"/>
    <col min="11801" max="11801" width="13.42578125" style="3" customWidth="1"/>
    <col min="11802" max="11802" width="14.140625" style="3" customWidth="1"/>
    <col min="11803" max="11803" width="13" style="3" customWidth="1"/>
    <col min="11804" max="11804" width="13.7109375" style="3" customWidth="1"/>
    <col min="11805" max="11805" width="12.7109375" style="3" customWidth="1"/>
    <col min="11806" max="12032" width="9.140625" style="3"/>
    <col min="12033" max="12033" width="8.85546875" style="3" customWidth="1"/>
    <col min="12034" max="12034" width="48.28515625" style="3" customWidth="1"/>
    <col min="12035" max="12035" width="16.7109375" style="3" customWidth="1"/>
    <col min="12036" max="12036" width="17" style="3" customWidth="1"/>
    <col min="12037" max="12037" width="15.85546875" style="3" customWidth="1"/>
    <col min="12038" max="12038" width="14.5703125" style="3" customWidth="1"/>
    <col min="12039" max="12039" width="15.28515625" style="3" customWidth="1"/>
    <col min="12040" max="12040" width="13.85546875" style="3" customWidth="1"/>
    <col min="12041" max="12041" width="15" style="3" customWidth="1"/>
    <col min="12042" max="12042" width="12.28515625" style="3" customWidth="1"/>
    <col min="12043" max="12043" width="15.42578125" style="3" customWidth="1"/>
    <col min="12044" max="12044" width="13.28515625" style="3" customWidth="1"/>
    <col min="12045" max="12045" width="13.42578125" style="3" customWidth="1"/>
    <col min="12046" max="12046" width="14.140625" style="3" customWidth="1"/>
    <col min="12047" max="12047" width="13" style="3" customWidth="1"/>
    <col min="12048" max="12048" width="13.7109375" style="3" customWidth="1"/>
    <col min="12049" max="12049" width="12.7109375" style="3" customWidth="1"/>
    <col min="12050" max="12050" width="14.5703125" style="3" customWidth="1"/>
    <col min="12051" max="12051" width="15.28515625" style="3" customWidth="1"/>
    <col min="12052" max="12052" width="13.85546875" style="3" customWidth="1"/>
    <col min="12053" max="12053" width="15" style="3" customWidth="1"/>
    <col min="12054" max="12054" width="12.28515625" style="3" customWidth="1"/>
    <col min="12055" max="12055" width="15.42578125" style="3" customWidth="1"/>
    <col min="12056" max="12056" width="13.28515625" style="3" customWidth="1"/>
    <col min="12057" max="12057" width="13.42578125" style="3" customWidth="1"/>
    <col min="12058" max="12058" width="14.140625" style="3" customWidth="1"/>
    <col min="12059" max="12059" width="13" style="3" customWidth="1"/>
    <col min="12060" max="12060" width="13.7109375" style="3" customWidth="1"/>
    <col min="12061" max="12061" width="12.7109375" style="3" customWidth="1"/>
    <col min="12062" max="12288" width="9.140625" style="3"/>
    <col min="12289" max="12289" width="8.85546875" style="3" customWidth="1"/>
    <col min="12290" max="12290" width="48.28515625" style="3" customWidth="1"/>
    <col min="12291" max="12291" width="16.7109375" style="3" customWidth="1"/>
    <col min="12292" max="12292" width="17" style="3" customWidth="1"/>
    <col min="12293" max="12293" width="15.85546875" style="3" customWidth="1"/>
    <col min="12294" max="12294" width="14.5703125" style="3" customWidth="1"/>
    <col min="12295" max="12295" width="15.28515625" style="3" customWidth="1"/>
    <col min="12296" max="12296" width="13.85546875" style="3" customWidth="1"/>
    <col min="12297" max="12297" width="15" style="3" customWidth="1"/>
    <col min="12298" max="12298" width="12.28515625" style="3" customWidth="1"/>
    <col min="12299" max="12299" width="15.42578125" style="3" customWidth="1"/>
    <col min="12300" max="12300" width="13.28515625" style="3" customWidth="1"/>
    <col min="12301" max="12301" width="13.42578125" style="3" customWidth="1"/>
    <col min="12302" max="12302" width="14.140625" style="3" customWidth="1"/>
    <col min="12303" max="12303" width="13" style="3" customWidth="1"/>
    <col min="12304" max="12304" width="13.7109375" style="3" customWidth="1"/>
    <col min="12305" max="12305" width="12.7109375" style="3" customWidth="1"/>
    <col min="12306" max="12306" width="14.5703125" style="3" customWidth="1"/>
    <col min="12307" max="12307" width="15.28515625" style="3" customWidth="1"/>
    <col min="12308" max="12308" width="13.85546875" style="3" customWidth="1"/>
    <col min="12309" max="12309" width="15" style="3" customWidth="1"/>
    <col min="12310" max="12310" width="12.28515625" style="3" customWidth="1"/>
    <col min="12311" max="12311" width="15.42578125" style="3" customWidth="1"/>
    <col min="12312" max="12312" width="13.28515625" style="3" customWidth="1"/>
    <col min="12313" max="12313" width="13.42578125" style="3" customWidth="1"/>
    <col min="12314" max="12314" width="14.140625" style="3" customWidth="1"/>
    <col min="12315" max="12315" width="13" style="3" customWidth="1"/>
    <col min="12316" max="12316" width="13.7109375" style="3" customWidth="1"/>
    <col min="12317" max="12317" width="12.7109375" style="3" customWidth="1"/>
    <col min="12318" max="12544" width="9.140625" style="3"/>
    <col min="12545" max="12545" width="8.85546875" style="3" customWidth="1"/>
    <col min="12546" max="12546" width="48.28515625" style="3" customWidth="1"/>
    <col min="12547" max="12547" width="16.7109375" style="3" customWidth="1"/>
    <col min="12548" max="12548" width="17" style="3" customWidth="1"/>
    <col min="12549" max="12549" width="15.85546875" style="3" customWidth="1"/>
    <col min="12550" max="12550" width="14.5703125" style="3" customWidth="1"/>
    <col min="12551" max="12551" width="15.28515625" style="3" customWidth="1"/>
    <col min="12552" max="12552" width="13.85546875" style="3" customWidth="1"/>
    <col min="12553" max="12553" width="15" style="3" customWidth="1"/>
    <col min="12554" max="12554" width="12.28515625" style="3" customWidth="1"/>
    <col min="12555" max="12555" width="15.42578125" style="3" customWidth="1"/>
    <col min="12556" max="12556" width="13.28515625" style="3" customWidth="1"/>
    <col min="12557" max="12557" width="13.42578125" style="3" customWidth="1"/>
    <col min="12558" max="12558" width="14.140625" style="3" customWidth="1"/>
    <col min="12559" max="12559" width="13" style="3" customWidth="1"/>
    <col min="12560" max="12560" width="13.7109375" style="3" customWidth="1"/>
    <col min="12561" max="12561" width="12.7109375" style="3" customWidth="1"/>
    <col min="12562" max="12562" width="14.5703125" style="3" customWidth="1"/>
    <col min="12563" max="12563" width="15.28515625" style="3" customWidth="1"/>
    <col min="12564" max="12564" width="13.85546875" style="3" customWidth="1"/>
    <col min="12565" max="12565" width="15" style="3" customWidth="1"/>
    <col min="12566" max="12566" width="12.28515625" style="3" customWidth="1"/>
    <col min="12567" max="12567" width="15.42578125" style="3" customWidth="1"/>
    <col min="12568" max="12568" width="13.28515625" style="3" customWidth="1"/>
    <col min="12569" max="12569" width="13.42578125" style="3" customWidth="1"/>
    <col min="12570" max="12570" width="14.140625" style="3" customWidth="1"/>
    <col min="12571" max="12571" width="13" style="3" customWidth="1"/>
    <col min="12572" max="12572" width="13.7109375" style="3" customWidth="1"/>
    <col min="12573" max="12573" width="12.7109375" style="3" customWidth="1"/>
    <col min="12574" max="12800" width="9.140625" style="3"/>
    <col min="12801" max="12801" width="8.85546875" style="3" customWidth="1"/>
    <col min="12802" max="12802" width="48.28515625" style="3" customWidth="1"/>
    <col min="12803" max="12803" width="16.7109375" style="3" customWidth="1"/>
    <col min="12804" max="12804" width="17" style="3" customWidth="1"/>
    <col min="12805" max="12805" width="15.85546875" style="3" customWidth="1"/>
    <col min="12806" max="12806" width="14.5703125" style="3" customWidth="1"/>
    <col min="12807" max="12807" width="15.28515625" style="3" customWidth="1"/>
    <col min="12808" max="12808" width="13.85546875" style="3" customWidth="1"/>
    <col min="12809" max="12809" width="15" style="3" customWidth="1"/>
    <col min="12810" max="12810" width="12.28515625" style="3" customWidth="1"/>
    <col min="12811" max="12811" width="15.42578125" style="3" customWidth="1"/>
    <col min="12812" max="12812" width="13.28515625" style="3" customWidth="1"/>
    <col min="12813" max="12813" width="13.42578125" style="3" customWidth="1"/>
    <col min="12814" max="12814" width="14.140625" style="3" customWidth="1"/>
    <col min="12815" max="12815" width="13" style="3" customWidth="1"/>
    <col min="12816" max="12816" width="13.7109375" style="3" customWidth="1"/>
    <col min="12817" max="12817" width="12.7109375" style="3" customWidth="1"/>
    <col min="12818" max="12818" width="14.5703125" style="3" customWidth="1"/>
    <col min="12819" max="12819" width="15.28515625" style="3" customWidth="1"/>
    <col min="12820" max="12820" width="13.85546875" style="3" customWidth="1"/>
    <col min="12821" max="12821" width="15" style="3" customWidth="1"/>
    <col min="12822" max="12822" width="12.28515625" style="3" customWidth="1"/>
    <col min="12823" max="12823" width="15.42578125" style="3" customWidth="1"/>
    <col min="12824" max="12824" width="13.28515625" style="3" customWidth="1"/>
    <col min="12825" max="12825" width="13.42578125" style="3" customWidth="1"/>
    <col min="12826" max="12826" width="14.140625" style="3" customWidth="1"/>
    <col min="12827" max="12827" width="13" style="3" customWidth="1"/>
    <col min="12828" max="12828" width="13.7109375" style="3" customWidth="1"/>
    <col min="12829" max="12829" width="12.7109375" style="3" customWidth="1"/>
    <col min="12830" max="13056" width="9.140625" style="3"/>
    <col min="13057" max="13057" width="8.85546875" style="3" customWidth="1"/>
    <col min="13058" max="13058" width="48.28515625" style="3" customWidth="1"/>
    <col min="13059" max="13059" width="16.7109375" style="3" customWidth="1"/>
    <col min="13060" max="13060" width="17" style="3" customWidth="1"/>
    <col min="13061" max="13061" width="15.85546875" style="3" customWidth="1"/>
    <col min="13062" max="13062" width="14.5703125" style="3" customWidth="1"/>
    <col min="13063" max="13063" width="15.28515625" style="3" customWidth="1"/>
    <col min="13064" max="13064" width="13.85546875" style="3" customWidth="1"/>
    <col min="13065" max="13065" width="15" style="3" customWidth="1"/>
    <col min="13066" max="13066" width="12.28515625" style="3" customWidth="1"/>
    <col min="13067" max="13067" width="15.42578125" style="3" customWidth="1"/>
    <col min="13068" max="13068" width="13.28515625" style="3" customWidth="1"/>
    <col min="13069" max="13069" width="13.42578125" style="3" customWidth="1"/>
    <col min="13070" max="13070" width="14.140625" style="3" customWidth="1"/>
    <col min="13071" max="13071" width="13" style="3" customWidth="1"/>
    <col min="13072" max="13072" width="13.7109375" style="3" customWidth="1"/>
    <col min="13073" max="13073" width="12.7109375" style="3" customWidth="1"/>
    <col min="13074" max="13074" width="14.5703125" style="3" customWidth="1"/>
    <col min="13075" max="13075" width="15.28515625" style="3" customWidth="1"/>
    <col min="13076" max="13076" width="13.85546875" style="3" customWidth="1"/>
    <col min="13077" max="13077" width="15" style="3" customWidth="1"/>
    <col min="13078" max="13078" width="12.28515625" style="3" customWidth="1"/>
    <col min="13079" max="13079" width="15.42578125" style="3" customWidth="1"/>
    <col min="13080" max="13080" width="13.28515625" style="3" customWidth="1"/>
    <col min="13081" max="13081" width="13.42578125" style="3" customWidth="1"/>
    <col min="13082" max="13082" width="14.140625" style="3" customWidth="1"/>
    <col min="13083" max="13083" width="13" style="3" customWidth="1"/>
    <col min="13084" max="13084" width="13.7109375" style="3" customWidth="1"/>
    <col min="13085" max="13085" width="12.7109375" style="3" customWidth="1"/>
    <col min="13086" max="13312" width="9.140625" style="3"/>
    <col min="13313" max="13313" width="8.85546875" style="3" customWidth="1"/>
    <col min="13314" max="13314" width="48.28515625" style="3" customWidth="1"/>
    <col min="13315" max="13315" width="16.7109375" style="3" customWidth="1"/>
    <col min="13316" max="13316" width="17" style="3" customWidth="1"/>
    <col min="13317" max="13317" width="15.85546875" style="3" customWidth="1"/>
    <col min="13318" max="13318" width="14.5703125" style="3" customWidth="1"/>
    <col min="13319" max="13319" width="15.28515625" style="3" customWidth="1"/>
    <col min="13320" max="13320" width="13.85546875" style="3" customWidth="1"/>
    <col min="13321" max="13321" width="15" style="3" customWidth="1"/>
    <col min="13322" max="13322" width="12.28515625" style="3" customWidth="1"/>
    <col min="13323" max="13323" width="15.42578125" style="3" customWidth="1"/>
    <col min="13324" max="13324" width="13.28515625" style="3" customWidth="1"/>
    <col min="13325" max="13325" width="13.42578125" style="3" customWidth="1"/>
    <col min="13326" max="13326" width="14.140625" style="3" customWidth="1"/>
    <col min="13327" max="13327" width="13" style="3" customWidth="1"/>
    <col min="13328" max="13328" width="13.7109375" style="3" customWidth="1"/>
    <col min="13329" max="13329" width="12.7109375" style="3" customWidth="1"/>
    <col min="13330" max="13330" width="14.5703125" style="3" customWidth="1"/>
    <col min="13331" max="13331" width="15.28515625" style="3" customWidth="1"/>
    <col min="13332" max="13332" width="13.85546875" style="3" customWidth="1"/>
    <col min="13333" max="13333" width="15" style="3" customWidth="1"/>
    <col min="13334" max="13334" width="12.28515625" style="3" customWidth="1"/>
    <col min="13335" max="13335" width="15.42578125" style="3" customWidth="1"/>
    <col min="13336" max="13336" width="13.28515625" style="3" customWidth="1"/>
    <col min="13337" max="13337" width="13.42578125" style="3" customWidth="1"/>
    <col min="13338" max="13338" width="14.140625" style="3" customWidth="1"/>
    <col min="13339" max="13339" width="13" style="3" customWidth="1"/>
    <col min="13340" max="13340" width="13.7109375" style="3" customWidth="1"/>
    <col min="13341" max="13341" width="12.7109375" style="3" customWidth="1"/>
    <col min="13342" max="13568" width="9.140625" style="3"/>
    <col min="13569" max="13569" width="8.85546875" style="3" customWidth="1"/>
    <col min="13570" max="13570" width="48.28515625" style="3" customWidth="1"/>
    <col min="13571" max="13571" width="16.7109375" style="3" customWidth="1"/>
    <col min="13572" max="13572" width="17" style="3" customWidth="1"/>
    <col min="13573" max="13573" width="15.85546875" style="3" customWidth="1"/>
    <col min="13574" max="13574" width="14.5703125" style="3" customWidth="1"/>
    <col min="13575" max="13575" width="15.28515625" style="3" customWidth="1"/>
    <col min="13576" max="13576" width="13.85546875" style="3" customWidth="1"/>
    <col min="13577" max="13577" width="15" style="3" customWidth="1"/>
    <col min="13578" max="13578" width="12.28515625" style="3" customWidth="1"/>
    <col min="13579" max="13579" width="15.42578125" style="3" customWidth="1"/>
    <col min="13580" max="13580" width="13.28515625" style="3" customWidth="1"/>
    <col min="13581" max="13581" width="13.42578125" style="3" customWidth="1"/>
    <col min="13582" max="13582" width="14.140625" style="3" customWidth="1"/>
    <col min="13583" max="13583" width="13" style="3" customWidth="1"/>
    <col min="13584" max="13584" width="13.7109375" style="3" customWidth="1"/>
    <col min="13585" max="13585" width="12.7109375" style="3" customWidth="1"/>
    <col min="13586" max="13586" width="14.5703125" style="3" customWidth="1"/>
    <col min="13587" max="13587" width="15.28515625" style="3" customWidth="1"/>
    <col min="13588" max="13588" width="13.85546875" style="3" customWidth="1"/>
    <col min="13589" max="13589" width="15" style="3" customWidth="1"/>
    <col min="13590" max="13590" width="12.28515625" style="3" customWidth="1"/>
    <col min="13591" max="13591" width="15.42578125" style="3" customWidth="1"/>
    <col min="13592" max="13592" width="13.28515625" style="3" customWidth="1"/>
    <col min="13593" max="13593" width="13.42578125" style="3" customWidth="1"/>
    <col min="13594" max="13594" width="14.140625" style="3" customWidth="1"/>
    <col min="13595" max="13595" width="13" style="3" customWidth="1"/>
    <col min="13596" max="13596" width="13.7109375" style="3" customWidth="1"/>
    <col min="13597" max="13597" width="12.7109375" style="3" customWidth="1"/>
    <col min="13598" max="13824" width="9.140625" style="3"/>
    <col min="13825" max="13825" width="8.85546875" style="3" customWidth="1"/>
    <col min="13826" max="13826" width="48.28515625" style="3" customWidth="1"/>
    <col min="13827" max="13827" width="16.7109375" style="3" customWidth="1"/>
    <col min="13828" max="13828" width="17" style="3" customWidth="1"/>
    <col min="13829" max="13829" width="15.85546875" style="3" customWidth="1"/>
    <col min="13830" max="13830" width="14.5703125" style="3" customWidth="1"/>
    <col min="13831" max="13831" width="15.28515625" style="3" customWidth="1"/>
    <col min="13832" max="13832" width="13.85546875" style="3" customWidth="1"/>
    <col min="13833" max="13833" width="15" style="3" customWidth="1"/>
    <col min="13834" max="13834" width="12.28515625" style="3" customWidth="1"/>
    <col min="13835" max="13835" width="15.42578125" style="3" customWidth="1"/>
    <col min="13836" max="13836" width="13.28515625" style="3" customWidth="1"/>
    <col min="13837" max="13837" width="13.42578125" style="3" customWidth="1"/>
    <col min="13838" max="13838" width="14.140625" style="3" customWidth="1"/>
    <col min="13839" max="13839" width="13" style="3" customWidth="1"/>
    <col min="13840" max="13840" width="13.7109375" style="3" customWidth="1"/>
    <col min="13841" max="13841" width="12.7109375" style="3" customWidth="1"/>
    <col min="13842" max="13842" width="14.5703125" style="3" customWidth="1"/>
    <col min="13843" max="13843" width="15.28515625" style="3" customWidth="1"/>
    <col min="13844" max="13844" width="13.85546875" style="3" customWidth="1"/>
    <col min="13845" max="13845" width="15" style="3" customWidth="1"/>
    <col min="13846" max="13846" width="12.28515625" style="3" customWidth="1"/>
    <col min="13847" max="13847" width="15.42578125" style="3" customWidth="1"/>
    <col min="13848" max="13848" width="13.28515625" style="3" customWidth="1"/>
    <col min="13849" max="13849" width="13.42578125" style="3" customWidth="1"/>
    <col min="13850" max="13850" width="14.140625" style="3" customWidth="1"/>
    <col min="13851" max="13851" width="13" style="3" customWidth="1"/>
    <col min="13852" max="13852" width="13.7109375" style="3" customWidth="1"/>
    <col min="13853" max="13853" width="12.7109375" style="3" customWidth="1"/>
    <col min="13854" max="14080" width="9.140625" style="3"/>
    <col min="14081" max="14081" width="8.85546875" style="3" customWidth="1"/>
    <col min="14082" max="14082" width="48.28515625" style="3" customWidth="1"/>
    <col min="14083" max="14083" width="16.7109375" style="3" customWidth="1"/>
    <col min="14084" max="14084" width="17" style="3" customWidth="1"/>
    <col min="14085" max="14085" width="15.85546875" style="3" customWidth="1"/>
    <col min="14086" max="14086" width="14.5703125" style="3" customWidth="1"/>
    <col min="14087" max="14087" width="15.28515625" style="3" customWidth="1"/>
    <col min="14088" max="14088" width="13.85546875" style="3" customWidth="1"/>
    <col min="14089" max="14089" width="15" style="3" customWidth="1"/>
    <col min="14090" max="14090" width="12.28515625" style="3" customWidth="1"/>
    <col min="14091" max="14091" width="15.42578125" style="3" customWidth="1"/>
    <col min="14092" max="14092" width="13.28515625" style="3" customWidth="1"/>
    <col min="14093" max="14093" width="13.42578125" style="3" customWidth="1"/>
    <col min="14094" max="14094" width="14.140625" style="3" customWidth="1"/>
    <col min="14095" max="14095" width="13" style="3" customWidth="1"/>
    <col min="14096" max="14096" width="13.7109375" style="3" customWidth="1"/>
    <col min="14097" max="14097" width="12.7109375" style="3" customWidth="1"/>
    <col min="14098" max="14098" width="14.5703125" style="3" customWidth="1"/>
    <col min="14099" max="14099" width="15.28515625" style="3" customWidth="1"/>
    <col min="14100" max="14100" width="13.85546875" style="3" customWidth="1"/>
    <col min="14101" max="14101" width="15" style="3" customWidth="1"/>
    <col min="14102" max="14102" width="12.28515625" style="3" customWidth="1"/>
    <col min="14103" max="14103" width="15.42578125" style="3" customWidth="1"/>
    <col min="14104" max="14104" width="13.28515625" style="3" customWidth="1"/>
    <col min="14105" max="14105" width="13.42578125" style="3" customWidth="1"/>
    <col min="14106" max="14106" width="14.140625" style="3" customWidth="1"/>
    <col min="14107" max="14107" width="13" style="3" customWidth="1"/>
    <col min="14108" max="14108" width="13.7109375" style="3" customWidth="1"/>
    <col min="14109" max="14109" width="12.7109375" style="3" customWidth="1"/>
    <col min="14110" max="14336" width="9.140625" style="3"/>
    <col min="14337" max="14337" width="8.85546875" style="3" customWidth="1"/>
    <col min="14338" max="14338" width="48.28515625" style="3" customWidth="1"/>
    <col min="14339" max="14339" width="16.7109375" style="3" customWidth="1"/>
    <col min="14340" max="14340" width="17" style="3" customWidth="1"/>
    <col min="14341" max="14341" width="15.85546875" style="3" customWidth="1"/>
    <col min="14342" max="14342" width="14.5703125" style="3" customWidth="1"/>
    <col min="14343" max="14343" width="15.28515625" style="3" customWidth="1"/>
    <col min="14344" max="14344" width="13.85546875" style="3" customWidth="1"/>
    <col min="14345" max="14345" width="15" style="3" customWidth="1"/>
    <col min="14346" max="14346" width="12.28515625" style="3" customWidth="1"/>
    <col min="14347" max="14347" width="15.42578125" style="3" customWidth="1"/>
    <col min="14348" max="14348" width="13.28515625" style="3" customWidth="1"/>
    <col min="14349" max="14349" width="13.42578125" style="3" customWidth="1"/>
    <col min="14350" max="14350" width="14.140625" style="3" customWidth="1"/>
    <col min="14351" max="14351" width="13" style="3" customWidth="1"/>
    <col min="14352" max="14352" width="13.7109375" style="3" customWidth="1"/>
    <col min="14353" max="14353" width="12.7109375" style="3" customWidth="1"/>
    <col min="14354" max="14354" width="14.5703125" style="3" customWidth="1"/>
    <col min="14355" max="14355" width="15.28515625" style="3" customWidth="1"/>
    <col min="14356" max="14356" width="13.85546875" style="3" customWidth="1"/>
    <col min="14357" max="14357" width="15" style="3" customWidth="1"/>
    <col min="14358" max="14358" width="12.28515625" style="3" customWidth="1"/>
    <col min="14359" max="14359" width="15.42578125" style="3" customWidth="1"/>
    <col min="14360" max="14360" width="13.28515625" style="3" customWidth="1"/>
    <col min="14361" max="14361" width="13.42578125" style="3" customWidth="1"/>
    <col min="14362" max="14362" width="14.140625" style="3" customWidth="1"/>
    <col min="14363" max="14363" width="13" style="3" customWidth="1"/>
    <col min="14364" max="14364" width="13.7109375" style="3" customWidth="1"/>
    <col min="14365" max="14365" width="12.7109375" style="3" customWidth="1"/>
    <col min="14366" max="14592" width="9.140625" style="3"/>
    <col min="14593" max="14593" width="8.85546875" style="3" customWidth="1"/>
    <col min="14594" max="14594" width="48.28515625" style="3" customWidth="1"/>
    <col min="14595" max="14595" width="16.7109375" style="3" customWidth="1"/>
    <col min="14596" max="14596" width="17" style="3" customWidth="1"/>
    <col min="14597" max="14597" width="15.85546875" style="3" customWidth="1"/>
    <col min="14598" max="14598" width="14.5703125" style="3" customWidth="1"/>
    <col min="14599" max="14599" width="15.28515625" style="3" customWidth="1"/>
    <col min="14600" max="14600" width="13.85546875" style="3" customWidth="1"/>
    <col min="14601" max="14601" width="15" style="3" customWidth="1"/>
    <col min="14602" max="14602" width="12.28515625" style="3" customWidth="1"/>
    <col min="14603" max="14603" width="15.42578125" style="3" customWidth="1"/>
    <col min="14604" max="14604" width="13.28515625" style="3" customWidth="1"/>
    <col min="14605" max="14605" width="13.42578125" style="3" customWidth="1"/>
    <col min="14606" max="14606" width="14.140625" style="3" customWidth="1"/>
    <col min="14607" max="14607" width="13" style="3" customWidth="1"/>
    <col min="14608" max="14608" width="13.7109375" style="3" customWidth="1"/>
    <col min="14609" max="14609" width="12.7109375" style="3" customWidth="1"/>
    <col min="14610" max="14610" width="14.5703125" style="3" customWidth="1"/>
    <col min="14611" max="14611" width="15.28515625" style="3" customWidth="1"/>
    <col min="14612" max="14612" width="13.85546875" style="3" customWidth="1"/>
    <col min="14613" max="14613" width="15" style="3" customWidth="1"/>
    <col min="14614" max="14614" width="12.28515625" style="3" customWidth="1"/>
    <col min="14615" max="14615" width="15.42578125" style="3" customWidth="1"/>
    <col min="14616" max="14616" width="13.28515625" style="3" customWidth="1"/>
    <col min="14617" max="14617" width="13.42578125" style="3" customWidth="1"/>
    <col min="14618" max="14618" width="14.140625" style="3" customWidth="1"/>
    <col min="14619" max="14619" width="13" style="3" customWidth="1"/>
    <col min="14620" max="14620" width="13.7109375" style="3" customWidth="1"/>
    <col min="14621" max="14621" width="12.7109375" style="3" customWidth="1"/>
    <col min="14622" max="14848" width="9.140625" style="3"/>
    <col min="14849" max="14849" width="8.85546875" style="3" customWidth="1"/>
    <col min="14850" max="14850" width="48.28515625" style="3" customWidth="1"/>
    <col min="14851" max="14851" width="16.7109375" style="3" customWidth="1"/>
    <col min="14852" max="14852" width="17" style="3" customWidth="1"/>
    <col min="14853" max="14853" width="15.85546875" style="3" customWidth="1"/>
    <col min="14854" max="14854" width="14.5703125" style="3" customWidth="1"/>
    <col min="14855" max="14855" width="15.28515625" style="3" customWidth="1"/>
    <col min="14856" max="14856" width="13.85546875" style="3" customWidth="1"/>
    <col min="14857" max="14857" width="15" style="3" customWidth="1"/>
    <col min="14858" max="14858" width="12.28515625" style="3" customWidth="1"/>
    <col min="14859" max="14859" width="15.42578125" style="3" customWidth="1"/>
    <col min="14860" max="14860" width="13.28515625" style="3" customWidth="1"/>
    <col min="14861" max="14861" width="13.42578125" style="3" customWidth="1"/>
    <col min="14862" max="14862" width="14.140625" style="3" customWidth="1"/>
    <col min="14863" max="14863" width="13" style="3" customWidth="1"/>
    <col min="14864" max="14864" width="13.7109375" style="3" customWidth="1"/>
    <col min="14865" max="14865" width="12.7109375" style="3" customWidth="1"/>
    <col min="14866" max="14866" width="14.5703125" style="3" customWidth="1"/>
    <col min="14867" max="14867" width="15.28515625" style="3" customWidth="1"/>
    <col min="14868" max="14868" width="13.85546875" style="3" customWidth="1"/>
    <col min="14869" max="14869" width="15" style="3" customWidth="1"/>
    <col min="14870" max="14870" width="12.28515625" style="3" customWidth="1"/>
    <col min="14871" max="14871" width="15.42578125" style="3" customWidth="1"/>
    <col min="14872" max="14872" width="13.28515625" style="3" customWidth="1"/>
    <col min="14873" max="14873" width="13.42578125" style="3" customWidth="1"/>
    <col min="14874" max="14874" width="14.140625" style="3" customWidth="1"/>
    <col min="14875" max="14875" width="13" style="3" customWidth="1"/>
    <col min="14876" max="14876" width="13.7109375" style="3" customWidth="1"/>
    <col min="14877" max="14877" width="12.7109375" style="3" customWidth="1"/>
    <col min="14878" max="15104" width="9.140625" style="3"/>
    <col min="15105" max="15105" width="8.85546875" style="3" customWidth="1"/>
    <col min="15106" max="15106" width="48.28515625" style="3" customWidth="1"/>
    <col min="15107" max="15107" width="16.7109375" style="3" customWidth="1"/>
    <col min="15108" max="15108" width="17" style="3" customWidth="1"/>
    <col min="15109" max="15109" width="15.85546875" style="3" customWidth="1"/>
    <col min="15110" max="15110" width="14.5703125" style="3" customWidth="1"/>
    <col min="15111" max="15111" width="15.28515625" style="3" customWidth="1"/>
    <col min="15112" max="15112" width="13.85546875" style="3" customWidth="1"/>
    <col min="15113" max="15113" width="15" style="3" customWidth="1"/>
    <col min="15114" max="15114" width="12.28515625" style="3" customWidth="1"/>
    <col min="15115" max="15115" width="15.42578125" style="3" customWidth="1"/>
    <col min="15116" max="15116" width="13.28515625" style="3" customWidth="1"/>
    <col min="15117" max="15117" width="13.42578125" style="3" customWidth="1"/>
    <col min="15118" max="15118" width="14.140625" style="3" customWidth="1"/>
    <col min="15119" max="15119" width="13" style="3" customWidth="1"/>
    <col min="15120" max="15120" width="13.7109375" style="3" customWidth="1"/>
    <col min="15121" max="15121" width="12.7109375" style="3" customWidth="1"/>
    <col min="15122" max="15122" width="14.5703125" style="3" customWidth="1"/>
    <col min="15123" max="15123" width="15.28515625" style="3" customWidth="1"/>
    <col min="15124" max="15124" width="13.85546875" style="3" customWidth="1"/>
    <col min="15125" max="15125" width="15" style="3" customWidth="1"/>
    <col min="15126" max="15126" width="12.28515625" style="3" customWidth="1"/>
    <col min="15127" max="15127" width="15.42578125" style="3" customWidth="1"/>
    <col min="15128" max="15128" width="13.28515625" style="3" customWidth="1"/>
    <col min="15129" max="15129" width="13.42578125" style="3" customWidth="1"/>
    <col min="15130" max="15130" width="14.140625" style="3" customWidth="1"/>
    <col min="15131" max="15131" width="13" style="3" customWidth="1"/>
    <col min="15132" max="15132" width="13.7109375" style="3" customWidth="1"/>
    <col min="15133" max="15133" width="12.7109375" style="3" customWidth="1"/>
    <col min="15134" max="15360" width="9.140625" style="3"/>
    <col min="15361" max="15361" width="8.85546875" style="3" customWidth="1"/>
    <col min="15362" max="15362" width="48.28515625" style="3" customWidth="1"/>
    <col min="15363" max="15363" width="16.7109375" style="3" customWidth="1"/>
    <col min="15364" max="15364" width="17" style="3" customWidth="1"/>
    <col min="15365" max="15365" width="15.85546875" style="3" customWidth="1"/>
    <col min="15366" max="15366" width="14.5703125" style="3" customWidth="1"/>
    <col min="15367" max="15367" width="15.28515625" style="3" customWidth="1"/>
    <col min="15368" max="15368" width="13.85546875" style="3" customWidth="1"/>
    <col min="15369" max="15369" width="15" style="3" customWidth="1"/>
    <col min="15370" max="15370" width="12.28515625" style="3" customWidth="1"/>
    <col min="15371" max="15371" width="15.42578125" style="3" customWidth="1"/>
    <col min="15372" max="15372" width="13.28515625" style="3" customWidth="1"/>
    <col min="15373" max="15373" width="13.42578125" style="3" customWidth="1"/>
    <col min="15374" max="15374" width="14.140625" style="3" customWidth="1"/>
    <col min="15375" max="15375" width="13" style="3" customWidth="1"/>
    <col min="15376" max="15376" width="13.7109375" style="3" customWidth="1"/>
    <col min="15377" max="15377" width="12.7109375" style="3" customWidth="1"/>
    <col min="15378" max="15378" width="14.5703125" style="3" customWidth="1"/>
    <col min="15379" max="15379" width="15.28515625" style="3" customWidth="1"/>
    <col min="15380" max="15380" width="13.85546875" style="3" customWidth="1"/>
    <col min="15381" max="15381" width="15" style="3" customWidth="1"/>
    <col min="15382" max="15382" width="12.28515625" style="3" customWidth="1"/>
    <col min="15383" max="15383" width="15.42578125" style="3" customWidth="1"/>
    <col min="15384" max="15384" width="13.28515625" style="3" customWidth="1"/>
    <col min="15385" max="15385" width="13.42578125" style="3" customWidth="1"/>
    <col min="15386" max="15386" width="14.140625" style="3" customWidth="1"/>
    <col min="15387" max="15387" width="13" style="3" customWidth="1"/>
    <col min="15388" max="15388" width="13.7109375" style="3" customWidth="1"/>
    <col min="15389" max="15389" width="12.7109375" style="3" customWidth="1"/>
    <col min="15390" max="15616" width="9.140625" style="3"/>
    <col min="15617" max="15617" width="8.85546875" style="3" customWidth="1"/>
    <col min="15618" max="15618" width="48.28515625" style="3" customWidth="1"/>
    <col min="15619" max="15619" width="16.7109375" style="3" customWidth="1"/>
    <col min="15620" max="15620" width="17" style="3" customWidth="1"/>
    <col min="15621" max="15621" width="15.85546875" style="3" customWidth="1"/>
    <col min="15622" max="15622" width="14.5703125" style="3" customWidth="1"/>
    <col min="15623" max="15623" width="15.28515625" style="3" customWidth="1"/>
    <col min="15624" max="15624" width="13.85546875" style="3" customWidth="1"/>
    <col min="15625" max="15625" width="15" style="3" customWidth="1"/>
    <col min="15626" max="15626" width="12.28515625" style="3" customWidth="1"/>
    <col min="15627" max="15627" width="15.42578125" style="3" customWidth="1"/>
    <col min="15628" max="15628" width="13.28515625" style="3" customWidth="1"/>
    <col min="15629" max="15629" width="13.42578125" style="3" customWidth="1"/>
    <col min="15630" max="15630" width="14.140625" style="3" customWidth="1"/>
    <col min="15631" max="15631" width="13" style="3" customWidth="1"/>
    <col min="15632" max="15632" width="13.7109375" style="3" customWidth="1"/>
    <col min="15633" max="15633" width="12.7109375" style="3" customWidth="1"/>
    <col min="15634" max="15634" width="14.5703125" style="3" customWidth="1"/>
    <col min="15635" max="15635" width="15.28515625" style="3" customWidth="1"/>
    <col min="15636" max="15636" width="13.85546875" style="3" customWidth="1"/>
    <col min="15637" max="15637" width="15" style="3" customWidth="1"/>
    <col min="15638" max="15638" width="12.28515625" style="3" customWidth="1"/>
    <col min="15639" max="15639" width="15.42578125" style="3" customWidth="1"/>
    <col min="15640" max="15640" width="13.28515625" style="3" customWidth="1"/>
    <col min="15641" max="15641" width="13.42578125" style="3" customWidth="1"/>
    <col min="15642" max="15642" width="14.140625" style="3" customWidth="1"/>
    <col min="15643" max="15643" width="13" style="3" customWidth="1"/>
    <col min="15644" max="15644" width="13.7109375" style="3" customWidth="1"/>
    <col min="15645" max="15645" width="12.7109375" style="3" customWidth="1"/>
    <col min="15646" max="15872" width="9.140625" style="3"/>
    <col min="15873" max="15873" width="8.85546875" style="3" customWidth="1"/>
    <col min="15874" max="15874" width="48.28515625" style="3" customWidth="1"/>
    <col min="15875" max="15875" width="16.7109375" style="3" customWidth="1"/>
    <col min="15876" max="15876" width="17" style="3" customWidth="1"/>
    <col min="15877" max="15877" width="15.85546875" style="3" customWidth="1"/>
    <col min="15878" max="15878" width="14.5703125" style="3" customWidth="1"/>
    <col min="15879" max="15879" width="15.28515625" style="3" customWidth="1"/>
    <col min="15880" max="15880" width="13.85546875" style="3" customWidth="1"/>
    <col min="15881" max="15881" width="15" style="3" customWidth="1"/>
    <col min="15882" max="15882" width="12.28515625" style="3" customWidth="1"/>
    <col min="15883" max="15883" width="15.42578125" style="3" customWidth="1"/>
    <col min="15884" max="15884" width="13.28515625" style="3" customWidth="1"/>
    <col min="15885" max="15885" width="13.42578125" style="3" customWidth="1"/>
    <col min="15886" max="15886" width="14.140625" style="3" customWidth="1"/>
    <col min="15887" max="15887" width="13" style="3" customWidth="1"/>
    <col min="15888" max="15888" width="13.7109375" style="3" customWidth="1"/>
    <col min="15889" max="15889" width="12.7109375" style="3" customWidth="1"/>
    <col min="15890" max="15890" width="14.5703125" style="3" customWidth="1"/>
    <col min="15891" max="15891" width="15.28515625" style="3" customWidth="1"/>
    <col min="15892" max="15892" width="13.85546875" style="3" customWidth="1"/>
    <col min="15893" max="15893" width="15" style="3" customWidth="1"/>
    <col min="15894" max="15894" width="12.28515625" style="3" customWidth="1"/>
    <col min="15895" max="15895" width="15.42578125" style="3" customWidth="1"/>
    <col min="15896" max="15896" width="13.28515625" style="3" customWidth="1"/>
    <col min="15897" max="15897" width="13.42578125" style="3" customWidth="1"/>
    <col min="15898" max="15898" width="14.140625" style="3" customWidth="1"/>
    <col min="15899" max="15899" width="13" style="3" customWidth="1"/>
    <col min="15900" max="15900" width="13.7109375" style="3" customWidth="1"/>
    <col min="15901" max="15901" width="12.7109375" style="3" customWidth="1"/>
    <col min="15902" max="16128" width="9.140625" style="3"/>
    <col min="16129" max="16129" width="8.85546875" style="3" customWidth="1"/>
    <col min="16130" max="16130" width="48.28515625" style="3" customWidth="1"/>
    <col min="16131" max="16131" width="16.7109375" style="3" customWidth="1"/>
    <col min="16132" max="16132" width="17" style="3" customWidth="1"/>
    <col min="16133" max="16133" width="15.85546875" style="3" customWidth="1"/>
    <col min="16134" max="16134" width="14.5703125" style="3" customWidth="1"/>
    <col min="16135" max="16135" width="15.28515625" style="3" customWidth="1"/>
    <col min="16136" max="16136" width="13.85546875" style="3" customWidth="1"/>
    <col min="16137" max="16137" width="15" style="3" customWidth="1"/>
    <col min="16138" max="16138" width="12.28515625" style="3" customWidth="1"/>
    <col min="16139" max="16139" width="15.42578125" style="3" customWidth="1"/>
    <col min="16140" max="16140" width="13.28515625" style="3" customWidth="1"/>
    <col min="16141" max="16141" width="13.42578125" style="3" customWidth="1"/>
    <col min="16142" max="16142" width="14.140625" style="3" customWidth="1"/>
    <col min="16143" max="16143" width="13" style="3" customWidth="1"/>
    <col min="16144" max="16144" width="13.7109375" style="3" customWidth="1"/>
    <col min="16145" max="16145" width="12.7109375" style="3" customWidth="1"/>
    <col min="16146" max="16146" width="14.5703125" style="3" customWidth="1"/>
    <col min="16147" max="16147" width="15.28515625" style="3" customWidth="1"/>
    <col min="16148" max="16148" width="13.85546875" style="3" customWidth="1"/>
    <col min="16149" max="16149" width="15" style="3" customWidth="1"/>
    <col min="16150" max="16150" width="12.28515625" style="3" customWidth="1"/>
    <col min="16151" max="16151" width="15.42578125" style="3" customWidth="1"/>
    <col min="16152" max="16152" width="13.28515625" style="3" customWidth="1"/>
    <col min="16153" max="16153" width="13.42578125" style="3" customWidth="1"/>
    <col min="16154" max="16154" width="14.140625" style="3" customWidth="1"/>
    <col min="16155" max="16155" width="13" style="3" customWidth="1"/>
    <col min="16156" max="16156" width="13.7109375" style="3" customWidth="1"/>
    <col min="16157" max="16157" width="12.7109375" style="3" customWidth="1"/>
    <col min="16158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501"/>
      <c r="K1" s="501"/>
      <c r="P1" s="501" t="s">
        <v>0</v>
      </c>
      <c r="Q1" s="501"/>
      <c r="R1" s="2"/>
      <c r="S1" s="2"/>
      <c r="T1" s="2"/>
      <c r="U1" s="2"/>
      <c r="V1" s="501"/>
      <c r="W1" s="501"/>
      <c r="AB1" s="501" t="s">
        <v>0</v>
      </c>
      <c r="AC1" s="501"/>
    </row>
    <row r="2" spans="1:29" ht="20.25">
      <c r="A2" s="502" t="s">
        <v>464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R2" s="3"/>
      <c r="S2" s="3"/>
      <c r="T2" s="3"/>
      <c r="U2" s="3"/>
      <c r="V2" s="3"/>
    </row>
    <row r="3" spans="1:29" ht="20.25">
      <c r="A3" s="500" t="s">
        <v>1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102"/>
      <c r="R3" s="3"/>
      <c r="S3" s="3"/>
      <c r="T3" s="3"/>
      <c r="U3" s="3"/>
      <c r="V3" s="3"/>
      <c r="X3" s="102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4"/>
      <c r="Q4" s="366" t="s">
        <v>2</v>
      </c>
      <c r="R4" s="2"/>
      <c r="S4" s="2"/>
      <c r="T4" s="2"/>
      <c r="U4" s="2"/>
      <c r="V4" s="2"/>
      <c r="W4" s="4"/>
      <c r="AC4" s="4" t="s">
        <v>2</v>
      </c>
    </row>
    <row r="5" spans="1:29" ht="19.5" thickBot="1">
      <c r="A5" s="506" t="s">
        <v>3</v>
      </c>
      <c r="B5" s="506" t="s">
        <v>4</v>
      </c>
      <c r="C5" s="512" t="s">
        <v>449</v>
      </c>
      <c r="D5" s="513"/>
      <c r="E5" s="514"/>
      <c r="F5" s="518" t="s">
        <v>5</v>
      </c>
      <c r="G5" s="519"/>
      <c r="H5" s="519"/>
      <c r="I5" s="519"/>
      <c r="J5" s="519"/>
      <c r="K5" s="519"/>
      <c r="L5" s="519"/>
      <c r="M5" s="519"/>
      <c r="N5" s="519"/>
      <c r="O5" s="519"/>
      <c r="P5" s="519"/>
      <c r="Q5" s="520"/>
      <c r="R5" s="518" t="s">
        <v>5</v>
      </c>
      <c r="S5" s="519"/>
      <c r="T5" s="519"/>
      <c r="U5" s="519"/>
      <c r="V5" s="519"/>
      <c r="W5" s="519"/>
      <c r="X5" s="519"/>
      <c r="Y5" s="519"/>
      <c r="Z5" s="519"/>
      <c r="AA5" s="519"/>
      <c r="AB5" s="519"/>
      <c r="AC5" s="520"/>
    </row>
    <row r="6" spans="1:29" ht="18.75">
      <c r="A6" s="507"/>
      <c r="B6" s="507"/>
      <c r="C6" s="515"/>
      <c r="D6" s="516"/>
      <c r="E6" s="585"/>
      <c r="F6" s="581" t="s">
        <v>6</v>
      </c>
      <c r="G6" s="582"/>
      <c r="H6" s="582" t="s">
        <v>7</v>
      </c>
      <c r="I6" s="582"/>
      <c r="J6" s="583" t="s">
        <v>8</v>
      </c>
      <c r="K6" s="584"/>
      <c r="L6" s="581" t="s">
        <v>9</v>
      </c>
      <c r="M6" s="582"/>
      <c r="N6" s="582" t="s">
        <v>10</v>
      </c>
      <c r="O6" s="582"/>
      <c r="P6" s="583" t="s">
        <v>11</v>
      </c>
      <c r="Q6" s="584"/>
      <c r="R6" s="581" t="s">
        <v>110</v>
      </c>
      <c r="S6" s="582"/>
      <c r="T6" s="582" t="s">
        <v>111</v>
      </c>
      <c r="U6" s="582"/>
      <c r="V6" s="583" t="s">
        <v>112</v>
      </c>
      <c r="W6" s="584"/>
      <c r="X6" s="581" t="s">
        <v>128</v>
      </c>
      <c r="Y6" s="582"/>
      <c r="Z6" s="582" t="s">
        <v>129</v>
      </c>
      <c r="AA6" s="582"/>
      <c r="AB6" s="583" t="s">
        <v>130</v>
      </c>
      <c r="AC6" s="584"/>
    </row>
    <row r="7" spans="1:29" ht="19.5" thickBot="1">
      <c r="A7" s="567"/>
      <c r="B7" s="567"/>
      <c r="C7" s="5" t="s">
        <v>12</v>
      </c>
      <c r="D7" s="6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18.75">
      <c r="A8" s="353">
        <v>1</v>
      </c>
      <c r="B8" s="11" t="s">
        <v>15</v>
      </c>
      <c r="C8" s="395">
        <f>F8+H8+J8+L8+N8+P8+R8+T8+V8+X8+Z8+AB8</f>
        <v>247</v>
      </c>
      <c r="D8" s="354">
        <f>G8+I8+K8+M8+O8+Q8+S8+U8+W8+Y8+AA8+AC8</f>
        <v>190</v>
      </c>
      <c r="E8" s="496">
        <f>D8/C8*100</f>
        <v>76.923076923076934</v>
      </c>
      <c r="F8" s="376">
        <v>0</v>
      </c>
      <c r="G8" s="377"/>
      <c r="H8" s="377">
        <f>16000/1000</f>
        <v>16</v>
      </c>
      <c r="I8" s="377"/>
      <c r="J8" s="377">
        <f>15000/1000</f>
        <v>15</v>
      </c>
      <c r="K8" s="378"/>
      <c r="L8" s="356">
        <v>36</v>
      </c>
      <c r="M8" s="389">
        <v>21</v>
      </c>
      <c r="N8" s="389">
        <v>36</v>
      </c>
      <c r="O8" s="389">
        <f>34000/1000</f>
        <v>34</v>
      </c>
      <c r="P8" s="389">
        <v>0</v>
      </c>
      <c r="Q8" s="390">
        <f>29000/1000</f>
        <v>29</v>
      </c>
      <c r="R8" s="355">
        <v>0</v>
      </c>
      <c r="S8" s="356"/>
      <c r="T8" s="356">
        <v>0</v>
      </c>
      <c r="U8" s="356"/>
      <c r="V8" s="356">
        <v>36</v>
      </c>
      <c r="W8" s="379"/>
      <c r="X8" s="349">
        <v>36</v>
      </c>
      <c r="Y8" s="350">
        <f>16000/1000</f>
        <v>16</v>
      </c>
      <c r="Z8" s="350">
        <v>36</v>
      </c>
      <c r="AA8" s="350">
        <f>30000/1000</f>
        <v>30</v>
      </c>
      <c r="AB8" s="350">
        <v>36</v>
      </c>
      <c r="AC8" s="351">
        <f>60000/1000</f>
        <v>60</v>
      </c>
    </row>
    <row r="9" spans="1:29" ht="19.5" thickBot="1">
      <c r="A9" s="353">
        <v>2</v>
      </c>
      <c r="B9" s="132" t="s">
        <v>16</v>
      </c>
      <c r="C9" s="395">
        <f t="shared" ref="C9:C26" si="0">F9+H9+J9+L9+N9+P9+R9+T9+V9+X9+Z9+AB9</f>
        <v>54.34</v>
      </c>
      <c r="D9" s="354">
        <f>G9+I9+K9+M9+O9+Q9+S9+U9+W9+Y9+AA9+AC9</f>
        <v>41.8</v>
      </c>
      <c r="E9" s="496">
        <f>D9/C9*100</f>
        <v>76.92307692307692</v>
      </c>
      <c r="F9" s="355">
        <v>0</v>
      </c>
      <c r="G9" s="356"/>
      <c r="H9" s="356">
        <f>3520/1000</f>
        <v>3.52</v>
      </c>
      <c r="I9" s="356"/>
      <c r="J9" s="356">
        <f>3300/1000</f>
        <v>3.3</v>
      </c>
      <c r="K9" s="379"/>
      <c r="L9" s="356">
        <v>7.92</v>
      </c>
      <c r="M9" s="389">
        <f>4620/1000</f>
        <v>4.62</v>
      </c>
      <c r="N9" s="389">
        <v>7.92</v>
      </c>
      <c r="O9" s="389">
        <f>7480/1000</f>
        <v>7.48</v>
      </c>
      <c r="P9" s="389">
        <v>0</v>
      </c>
      <c r="Q9" s="390">
        <f>6380/1000</f>
        <v>6.38</v>
      </c>
      <c r="R9" s="355">
        <v>0</v>
      </c>
      <c r="S9" s="356"/>
      <c r="T9" s="356">
        <v>0</v>
      </c>
      <c r="U9" s="356"/>
      <c r="V9" s="356">
        <v>7.92</v>
      </c>
      <c r="W9" s="379"/>
      <c r="X9" s="349">
        <v>7.92</v>
      </c>
      <c r="Y9" s="350">
        <f>3520/1000</f>
        <v>3.52</v>
      </c>
      <c r="Z9" s="350">
        <v>7.92</v>
      </c>
      <c r="AA9" s="350">
        <f>6600/1000</f>
        <v>6.6</v>
      </c>
      <c r="AB9" s="350">
        <v>7.92</v>
      </c>
      <c r="AC9" s="351">
        <f>13200/1000</f>
        <v>13.2</v>
      </c>
    </row>
    <row r="10" spans="1:29" ht="37.5">
      <c r="A10" s="317">
        <v>3</v>
      </c>
      <c r="B10" s="226" t="s">
        <v>17</v>
      </c>
      <c r="C10" s="395">
        <f t="shared" si="0"/>
        <v>28.400000000000006</v>
      </c>
      <c r="D10" s="495">
        <f>G10+I10+K10+M10+O10+Q10+S10+U10+W10+Y10+AA10+AC10</f>
        <v>13.997600000000002</v>
      </c>
      <c r="E10" s="496">
        <f>D10/C10*100</f>
        <v>49.287323943661967</v>
      </c>
      <c r="F10" s="355">
        <f>SUM(F11:F19)</f>
        <v>1.6</v>
      </c>
      <c r="G10" s="355">
        <f t="shared" ref="G10:AC10" si="1">SUM(G11:G19)</f>
        <v>0</v>
      </c>
      <c r="H10" s="355">
        <f t="shared" si="1"/>
        <v>1.6</v>
      </c>
      <c r="I10" s="355">
        <f t="shared" si="1"/>
        <v>0</v>
      </c>
      <c r="J10" s="355">
        <f t="shared" si="1"/>
        <v>3.600000000000001</v>
      </c>
      <c r="K10" s="380">
        <f t="shared" si="1"/>
        <v>0</v>
      </c>
      <c r="L10" s="380">
        <f t="shared" si="1"/>
        <v>3.5999999999999996</v>
      </c>
      <c r="M10" s="380">
        <f t="shared" si="1"/>
        <v>0</v>
      </c>
      <c r="N10" s="380">
        <f t="shared" si="1"/>
        <v>3.5999999999999996</v>
      </c>
      <c r="O10" s="380">
        <f t="shared" si="1"/>
        <v>0</v>
      </c>
      <c r="P10" s="380">
        <f t="shared" si="1"/>
        <v>0</v>
      </c>
      <c r="Q10" s="380">
        <f t="shared" si="1"/>
        <v>0</v>
      </c>
      <c r="R10" s="380">
        <f t="shared" si="1"/>
        <v>0</v>
      </c>
      <c r="S10" s="380">
        <f t="shared" si="1"/>
        <v>0</v>
      </c>
      <c r="T10" s="380">
        <f t="shared" si="1"/>
        <v>0</v>
      </c>
      <c r="U10" s="380">
        <f t="shared" si="1"/>
        <v>0</v>
      </c>
      <c r="V10" s="380">
        <f t="shared" si="1"/>
        <v>3.5999999999999996</v>
      </c>
      <c r="W10" s="380">
        <f t="shared" si="1"/>
        <v>0</v>
      </c>
      <c r="X10" s="380">
        <f t="shared" si="1"/>
        <v>3.5999999999999996</v>
      </c>
      <c r="Y10" s="380">
        <f t="shared" si="1"/>
        <v>1.758</v>
      </c>
      <c r="Z10" s="380">
        <f t="shared" si="1"/>
        <v>3.5999999999999996</v>
      </c>
      <c r="AA10" s="380">
        <f t="shared" si="1"/>
        <v>12.239600000000001</v>
      </c>
      <c r="AB10" s="380">
        <f t="shared" si="1"/>
        <v>3.6000000000000005</v>
      </c>
      <c r="AC10" s="380">
        <f t="shared" si="1"/>
        <v>0</v>
      </c>
    </row>
    <row r="11" spans="1:29" ht="37.5">
      <c r="A11" s="362" t="s">
        <v>18</v>
      </c>
      <c r="B11" s="358" t="s">
        <v>364</v>
      </c>
      <c r="C11" s="481">
        <f t="shared" si="0"/>
        <v>7.2000000000000011</v>
      </c>
      <c r="D11" s="482">
        <f>G11+I11+K11+M11+O11+Q11+S11+U11+W11+Y11+AA11+AC11</f>
        <v>0</v>
      </c>
      <c r="E11" s="497">
        <f t="shared" ref="E11:E19" si="2">D11/C11*100</f>
        <v>0</v>
      </c>
      <c r="F11" s="348"/>
      <c r="G11" s="349"/>
      <c r="H11" s="348"/>
      <c r="I11" s="349"/>
      <c r="J11" s="348">
        <v>1.8</v>
      </c>
      <c r="K11" s="381"/>
      <c r="L11" s="349">
        <v>0.9</v>
      </c>
      <c r="M11" s="350"/>
      <c r="N11" s="350">
        <v>0.9</v>
      </c>
      <c r="O11" s="350"/>
      <c r="P11" s="350"/>
      <c r="Q11" s="351"/>
      <c r="R11" s="348"/>
      <c r="S11" s="349"/>
      <c r="T11" s="349"/>
      <c r="U11" s="349"/>
      <c r="V11" s="349">
        <v>0.9</v>
      </c>
      <c r="W11" s="352"/>
      <c r="X11" s="349">
        <v>0.9</v>
      </c>
      <c r="Y11" s="350"/>
      <c r="Z11" s="350">
        <v>0.9</v>
      </c>
      <c r="AA11" s="350"/>
      <c r="AB11" s="350">
        <v>0.9</v>
      </c>
      <c r="AC11" s="351"/>
    </row>
    <row r="12" spans="1:29" ht="18.75">
      <c r="A12" s="362" t="s">
        <v>19</v>
      </c>
      <c r="B12" s="359" t="s">
        <v>365</v>
      </c>
      <c r="C12" s="481">
        <f t="shared" si="0"/>
        <v>1.4</v>
      </c>
      <c r="D12" s="482">
        <f t="shared" ref="D12:D27" si="3">G12+I12+K12+M12+O12+Q12+S12+U12+W12+Y12+AA12+AC12</f>
        <v>0</v>
      </c>
      <c r="E12" s="497">
        <f t="shared" si="2"/>
        <v>0</v>
      </c>
      <c r="F12" s="348">
        <f>155/1000</f>
        <v>0.155</v>
      </c>
      <c r="G12" s="349"/>
      <c r="H12" s="348">
        <f>155/1000</f>
        <v>0.155</v>
      </c>
      <c r="I12" s="349"/>
      <c r="J12" s="348">
        <f>155/1000</f>
        <v>0.155</v>
      </c>
      <c r="K12" s="381"/>
      <c r="L12" s="349">
        <v>0.155</v>
      </c>
      <c r="M12" s="350"/>
      <c r="N12" s="350">
        <v>0.155</v>
      </c>
      <c r="O12" s="350"/>
      <c r="P12" s="350"/>
      <c r="Q12" s="351"/>
      <c r="R12" s="348"/>
      <c r="S12" s="349"/>
      <c r="T12" s="349"/>
      <c r="U12" s="349"/>
      <c r="V12" s="349">
        <v>0.155</v>
      </c>
      <c r="W12" s="352"/>
      <c r="X12" s="349">
        <v>0.155</v>
      </c>
      <c r="Y12" s="350"/>
      <c r="Z12" s="350">
        <v>0.155</v>
      </c>
      <c r="AA12" s="350"/>
      <c r="AB12" s="350">
        <v>0.16</v>
      </c>
      <c r="AC12" s="351"/>
    </row>
    <row r="13" spans="1:29" ht="18.75">
      <c r="A13" s="362" t="s">
        <v>20</v>
      </c>
      <c r="B13" s="359" t="s">
        <v>366</v>
      </c>
      <c r="C13" s="481">
        <f t="shared" si="0"/>
        <v>0.96</v>
      </c>
      <c r="D13" s="482">
        <f t="shared" si="3"/>
        <v>0</v>
      </c>
      <c r="E13" s="497">
        <f t="shared" si="2"/>
        <v>0</v>
      </c>
      <c r="F13" s="348">
        <f>107/1000</f>
        <v>0.107</v>
      </c>
      <c r="G13" s="349"/>
      <c r="H13" s="348">
        <f>107/1000</f>
        <v>0.107</v>
      </c>
      <c r="I13" s="349"/>
      <c r="J13" s="348">
        <f>107/1000</f>
        <v>0.107</v>
      </c>
      <c r="K13" s="381"/>
      <c r="L13" s="349">
        <v>0.107</v>
      </c>
      <c r="M13" s="350"/>
      <c r="N13" s="350">
        <v>0.107</v>
      </c>
      <c r="O13" s="350"/>
      <c r="P13" s="350"/>
      <c r="Q13" s="351"/>
      <c r="R13" s="348"/>
      <c r="S13" s="349"/>
      <c r="T13" s="349"/>
      <c r="U13" s="349"/>
      <c r="V13" s="349">
        <v>0.107</v>
      </c>
      <c r="W13" s="352"/>
      <c r="X13" s="349">
        <v>0.107</v>
      </c>
      <c r="Y13" s="350"/>
      <c r="Z13" s="350">
        <v>0.107</v>
      </c>
      <c r="AA13" s="350"/>
      <c r="AB13" s="350">
        <v>0.104</v>
      </c>
      <c r="AC13" s="351"/>
    </row>
    <row r="14" spans="1:29" ht="37.5">
      <c r="A14" s="362" t="s">
        <v>21</v>
      </c>
      <c r="B14" s="359" t="s">
        <v>367</v>
      </c>
      <c r="C14" s="481">
        <f t="shared" si="0"/>
        <v>0.97</v>
      </c>
      <c r="D14" s="482">
        <f t="shared" si="3"/>
        <v>0</v>
      </c>
      <c r="E14" s="497">
        <f t="shared" si="2"/>
        <v>0</v>
      </c>
      <c r="F14" s="348">
        <f>108/1000</f>
        <v>0.108</v>
      </c>
      <c r="G14" s="349"/>
      <c r="H14" s="348">
        <f>108/1000</f>
        <v>0.108</v>
      </c>
      <c r="I14" s="349"/>
      <c r="J14" s="348">
        <f>108/1000</f>
        <v>0.108</v>
      </c>
      <c r="K14" s="381"/>
      <c r="L14" s="349">
        <v>0.108</v>
      </c>
      <c r="M14" s="350"/>
      <c r="N14" s="350">
        <v>0.108</v>
      </c>
      <c r="O14" s="350"/>
      <c r="P14" s="350"/>
      <c r="Q14" s="351"/>
      <c r="R14" s="348"/>
      <c r="S14" s="349"/>
      <c r="T14" s="349"/>
      <c r="U14" s="349"/>
      <c r="V14" s="349">
        <v>0.108</v>
      </c>
      <c r="W14" s="352"/>
      <c r="X14" s="349">
        <v>0.108</v>
      </c>
      <c r="Y14" s="350"/>
      <c r="Z14" s="350">
        <v>0.108</v>
      </c>
      <c r="AA14" s="350"/>
      <c r="AB14" s="350">
        <v>0.106</v>
      </c>
      <c r="AC14" s="351"/>
    </row>
    <row r="15" spans="1:29" ht="37.5">
      <c r="A15" s="362" t="s">
        <v>22</v>
      </c>
      <c r="B15" s="359" t="s">
        <v>368</v>
      </c>
      <c r="C15" s="481">
        <f t="shared" si="0"/>
        <v>0.96</v>
      </c>
      <c r="D15" s="482">
        <f t="shared" si="3"/>
        <v>0</v>
      </c>
      <c r="E15" s="497">
        <f t="shared" si="2"/>
        <v>0</v>
      </c>
      <c r="F15" s="348">
        <f>107/1000</f>
        <v>0.107</v>
      </c>
      <c r="G15" s="349"/>
      <c r="H15" s="348">
        <f>107/1000</f>
        <v>0.107</v>
      </c>
      <c r="I15" s="349"/>
      <c r="J15" s="348">
        <f>107/1000</f>
        <v>0.107</v>
      </c>
      <c r="K15" s="381"/>
      <c r="L15" s="349">
        <v>0.107</v>
      </c>
      <c r="M15" s="350"/>
      <c r="N15" s="350">
        <v>0.107</v>
      </c>
      <c r="O15" s="350"/>
      <c r="P15" s="350"/>
      <c r="Q15" s="351"/>
      <c r="R15" s="348"/>
      <c r="S15" s="349"/>
      <c r="T15" s="349"/>
      <c r="U15" s="349"/>
      <c r="V15" s="349">
        <v>0.107</v>
      </c>
      <c r="W15" s="352"/>
      <c r="X15" s="349">
        <v>0.107</v>
      </c>
      <c r="Y15" s="350"/>
      <c r="Z15" s="350">
        <v>0.107</v>
      </c>
      <c r="AA15" s="350"/>
      <c r="AB15" s="350">
        <v>0.104</v>
      </c>
      <c r="AC15" s="351"/>
    </row>
    <row r="16" spans="1:29" ht="37.5">
      <c r="A16" s="362" t="s">
        <v>23</v>
      </c>
      <c r="B16" s="359" t="s">
        <v>369</v>
      </c>
      <c r="C16" s="481">
        <f t="shared" si="0"/>
        <v>0.96</v>
      </c>
      <c r="D16" s="482">
        <f t="shared" si="3"/>
        <v>0</v>
      </c>
      <c r="E16" s="497">
        <f t="shared" si="2"/>
        <v>0</v>
      </c>
      <c r="F16" s="348">
        <f>107/1000</f>
        <v>0.107</v>
      </c>
      <c r="G16" s="349"/>
      <c r="H16" s="348">
        <f>107/1000</f>
        <v>0.107</v>
      </c>
      <c r="I16" s="349"/>
      <c r="J16" s="348">
        <f>107/1000</f>
        <v>0.107</v>
      </c>
      <c r="K16" s="381"/>
      <c r="L16" s="349">
        <v>0.107</v>
      </c>
      <c r="M16" s="350"/>
      <c r="N16" s="350">
        <v>0.107</v>
      </c>
      <c r="O16" s="350"/>
      <c r="P16" s="350"/>
      <c r="Q16" s="351"/>
      <c r="R16" s="348"/>
      <c r="S16" s="349"/>
      <c r="T16" s="349"/>
      <c r="U16" s="349"/>
      <c r="V16" s="349">
        <v>0.107</v>
      </c>
      <c r="W16" s="352"/>
      <c r="X16" s="349">
        <v>0.107</v>
      </c>
      <c r="Y16" s="350"/>
      <c r="Z16" s="350">
        <v>0.107</v>
      </c>
      <c r="AA16" s="350"/>
      <c r="AB16" s="350">
        <v>0.104</v>
      </c>
      <c r="AC16" s="351"/>
    </row>
    <row r="17" spans="1:29" ht="18.75">
      <c r="A17" s="362" t="s">
        <v>24</v>
      </c>
      <c r="B17" s="360" t="s">
        <v>370</v>
      </c>
      <c r="C17" s="481">
        <f t="shared" si="0"/>
        <v>1.95</v>
      </c>
      <c r="D17" s="482">
        <f t="shared" si="3"/>
        <v>0</v>
      </c>
      <c r="E17" s="497">
        <f t="shared" si="2"/>
        <v>0</v>
      </c>
      <c r="F17" s="348">
        <f>216/1000</f>
        <v>0.216</v>
      </c>
      <c r="G17" s="349"/>
      <c r="H17" s="348">
        <f>216/1000</f>
        <v>0.216</v>
      </c>
      <c r="I17" s="349"/>
      <c r="J17" s="348">
        <f>216/1000</f>
        <v>0.216</v>
      </c>
      <c r="K17" s="381"/>
      <c r="L17" s="349">
        <v>0.216</v>
      </c>
      <c r="M17" s="350"/>
      <c r="N17" s="350">
        <v>0.216</v>
      </c>
      <c r="O17" s="350"/>
      <c r="P17" s="350"/>
      <c r="Q17" s="351"/>
      <c r="R17" s="348"/>
      <c r="S17" s="349"/>
      <c r="T17" s="349"/>
      <c r="U17" s="349"/>
      <c r="V17" s="349">
        <v>0.216</v>
      </c>
      <c r="W17" s="352"/>
      <c r="X17" s="349">
        <v>0.216</v>
      </c>
      <c r="Y17" s="350"/>
      <c r="Z17" s="350">
        <v>0.216</v>
      </c>
      <c r="AA17" s="350"/>
      <c r="AB17" s="350">
        <v>0.222</v>
      </c>
      <c r="AC17" s="351"/>
    </row>
    <row r="18" spans="1:29" ht="19.5" thickBot="1">
      <c r="A18" s="362" t="s">
        <v>25</v>
      </c>
      <c r="B18" s="360" t="s">
        <v>371</v>
      </c>
      <c r="C18" s="481">
        <f t="shared" si="0"/>
        <v>14.000000000000002</v>
      </c>
      <c r="D18" s="498">
        <f t="shared" si="3"/>
        <v>13.997600000000002</v>
      </c>
      <c r="E18" s="497">
        <f t="shared" si="2"/>
        <v>99.982857142857142</v>
      </c>
      <c r="F18" s="348">
        <f>800/1000</f>
        <v>0.8</v>
      </c>
      <c r="G18" s="349"/>
      <c r="H18" s="348">
        <f>800/1000</f>
        <v>0.8</v>
      </c>
      <c r="I18" s="349"/>
      <c r="J18" s="348">
        <v>1</v>
      </c>
      <c r="K18" s="381"/>
      <c r="L18" s="349">
        <v>1.9</v>
      </c>
      <c r="M18" s="350"/>
      <c r="N18" s="350">
        <v>1.9</v>
      </c>
      <c r="O18" s="350"/>
      <c r="P18" s="350"/>
      <c r="Q18" s="351"/>
      <c r="R18" s="348"/>
      <c r="S18" s="349"/>
      <c r="T18" s="349"/>
      <c r="U18" s="349"/>
      <c r="V18" s="349">
        <v>1.9</v>
      </c>
      <c r="W18" s="352"/>
      <c r="X18" s="349">
        <v>1.9</v>
      </c>
      <c r="Y18" s="350">
        <f>1758/1000</f>
        <v>1.758</v>
      </c>
      <c r="Z18" s="350">
        <v>1.9</v>
      </c>
      <c r="AA18" s="492">
        <f>(1916.4+7200+465.2+1058+1600)/1000</f>
        <v>12.239600000000001</v>
      </c>
      <c r="AB18" s="350">
        <v>1.9</v>
      </c>
      <c r="AC18" s="351"/>
    </row>
    <row r="19" spans="1:29" ht="19.5" hidden="1" thickBot="1">
      <c r="A19" s="363"/>
      <c r="B19" s="347"/>
      <c r="C19" s="395">
        <f t="shared" si="0"/>
        <v>0</v>
      </c>
      <c r="D19" s="354">
        <f t="shared" si="3"/>
        <v>0</v>
      </c>
      <c r="E19" s="357" t="e">
        <f t="shared" si="2"/>
        <v>#DIV/0!</v>
      </c>
      <c r="F19" s="8"/>
      <c r="G19" s="382"/>
      <c r="H19" s="382"/>
      <c r="I19" s="382"/>
      <c r="J19" s="382"/>
      <c r="K19" s="383"/>
      <c r="L19" s="349"/>
      <c r="M19" s="350"/>
      <c r="N19" s="350"/>
      <c r="O19" s="350"/>
      <c r="P19" s="350"/>
      <c r="Q19" s="351"/>
      <c r="R19" s="348"/>
      <c r="S19" s="349"/>
      <c r="T19" s="349"/>
      <c r="U19" s="349"/>
      <c r="V19" s="349"/>
      <c r="W19" s="352"/>
      <c r="X19" s="349"/>
      <c r="Y19" s="350"/>
      <c r="Z19" s="350"/>
      <c r="AA19" s="350"/>
      <c r="AB19" s="350"/>
      <c r="AC19" s="351"/>
    </row>
    <row r="20" spans="1:29" ht="39.75" customHeight="1" thickBot="1">
      <c r="A20" s="361" t="s">
        <v>38</v>
      </c>
      <c r="B20" s="80" t="s">
        <v>43</v>
      </c>
      <c r="C20" s="395">
        <f t="shared" si="0"/>
        <v>2381.8188</v>
      </c>
      <c r="D20" s="495">
        <f t="shared" si="3"/>
        <v>2333.10034</v>
      </c>
      <c r="E20" s="103">
        <f>D20/C20*100</f>
        <v>97.954569004157662</v>
      </c>
      <c r="F20" s="387">
        <f>SUM(F21:F25)</f>
        <v>0</v>
      </c>
      <c r="G20" s="387">
        <f t="shared" ref="G20:AC20" si="4">SUM(G21:G25)</f>
        <v>0</v>
      </c>
      <c r="H20" s="387">
        <f t="shared" si="4"/>
        <v>181.5</v>
      </c>
      <c r="I20" s="387">
        <f t="shared" si="4"/>
        <v>181.5</v>
      </c>
      <c r="J20" s="387">
        <f t="shared" si="4"/>
        <v>242</v>
      </c>
      <c r="K20" s="387">
        <f t="shared" si="4"/>
        <v>242</v>
      </c>
      <c r="L20" s="387">
        <f t="shared" si="4"/>
        <v>193.6</v>
      </c>
      <c r="M20" s="387">
        <f t="shared" si="4"/>
        <v>193.6</v>
      </c>
      <c r="N20" s="387">
        <f t="shared" si="4"/>
        <v>255.2</v>
      </c>
      <c r="O20" s="387">
        <f t="shared" si="4"/>
        <v>255.2</v>
      </c>
      <c r="P20" s="387">
        <f t="shared" si="4"/>
        <v>244.2</v>
      </c>
      <c r="Q20" s="387">
        <f t="shared" si="4"/>
        <v>244.2</v>
      </c>
      <c r="R20" s="387">
        <f t="shared" si="4"/>
        <v>0</v>
      </c>
      <c r="S20" s="387">
        <f t="shared" si="4"/>
        <v>0</v>
      </c>
      <c r="T20" s="387">
        <f t="shared" si="4"/>
        <v>0</v>
      </c>
      <c r="U20" s="387">
        <f t="shared" si="4"/>
        <v>0</v>
      </c>
      <c r="V20" s="387">
        <f t="shared" si="4"/>
        <v>254.804</v>
      </c>
      <c r="W20" s="387">
        <f t="shared" si="4"/>
        <v>0</v>
      </c>
      <c r="X20" s="387">
        <f t="shared" si="4"/>
        <v>514.68600000000004</v>
      </c>
      <c r="Y20" s="387">
        <f t="shared" si="4"/>
        <v>604.99194</v>
      </c>
      <c r="Z20" s="387">
        <f t="shared" si="4"/>
        <v>263.23</v>
      </c>
      <c r="AA20" s="387">
        <f t="shared" si="4"/>
        <v>0</v>
      </c>
      <c r="AB20" s="387">
        <f t="shared" si="4"/>
        <v>232.59879999999998</v>
      </c>
      <c r="AC20" s="387">
        <f t="shared" si="4"/>
        <v>611.60840000000007</v>
      </c>
    </row>
    <row r="21" spans="1:29" ht="54.75" customHeight="1">
      <c r="A21" s="19" t="s">
        <v>204</v>
      </c>
      <c r="B21" s="96" t="s">
        <v>187</v>
      </c>
      <c r="C21" s="481">
        <f t="shared" si="0"/>
        <v>0</v>
      </c>
      <c r="D21" s="482">
        <f t="shared" si="3"/>
        <v>0</v>
      </c>
      <c r="E21" s="104" t="e">
        <f t="shared" ref="E21:E28" si="5">D21/C21*100</f>
        <v>#DIV/0!</v>
      </c>
      <c r="F21" s="384">
        <v>0</v>
      </c>
      <c r="G21" s="385"/>
      <c r="H21" s="385">
        <v>0</v>
      </c>
      <c r="I21" s="385"/>
      <c r="J21" s="385">
        <v>0</v>
      </c>
      <c r="K21" s="386"/>
      <c r="L21" s="26">
        <v>0</v>
      </c>
      <c r="M21" s="21"/>
      <c r="N21" s="21">
        <v>0</v>
      </c>
      <c r="O21" s="21"/>
      <c r="P21" s="21">
        <v>0</v>
      </c>
      <c r="Q21" s="22"/>
      <c r="R21" s="84">
        <v>0</v>
      </c>
      <c r="S21" s="84"/>
      <c r="T21" s="84">
        <v>0</v>
      </c>
      <c r="U21" s="84"/>
      <c r="V21" s="84"/>
      <c r="W21" s="84"/>
      <c r="X21" s="84"/>
      <c r="Y21" s="84"/>
      <c r="Z21" s="84"/>
      <c r="AA21" s="84"/>
      <c r="AB21" s="84"/>
      <c r="AC21" s="84"/>
    </row>
    <row r="22" spans="1:29" ht="54.75" customHeight="1">
      <c r="A22" s="19" t="s">
        <v>203</v>
      </c>
      <c r="B22" s="96" t="s">
        <v>176</v>
      </c>
      <c r="C22" s="481">
        <f t="shared" si="0"/>
        <v>0</v>
      </c>
      <c r="D22" s="482">
        <f t="shared" si="3"/>
        <v>0</v>
      </c>
      <c r="E22" s="104" t="e">
        <f t="shared" si="5"/>
        <v>#DIV/0!</v>
      </c>
      <c r="F22" s="84">
        <v>0</v>
      </c>
      <c r="G22" s="65"/>
      <c r="H22" s="65">
        <v>0</v>
      </c>
      <c r="I22" s="65"/>
      <c r="J22" s="65">
        <v>0</v>
      </c>
      <c r="K22" s="63"/>
      <c r="L22" s="26">
        <v>0</v>
      </c>
      <c r="M22" s="21"/>
      <c r="N22" s="21">
        <v>0</v>
      </c>
      <c r="O22" s="21"/>
      <c r="P22" s="21"/>
      <c r="Q22" s="22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</row>
    <row r="23" spans="1:29" ht="54.75" customHeight="1">
      <c r="A23" s="19" t="s">
        <v>260</v>
      </c>
      <c r="B23" s="96" t="s">
        <v>188</v>
      </c>
      <c r="C23" s="481">
        <f t="shared" si="0"/>
        <v>1026.9000000000001</v>
      </c>
      <c r="D23" s="482">
        <f t="shared" si="3"/>
        <v>1026.9000000000001</v>
      </c>
      <c r="E23" s="104">
        <f t="shared" si="5"/>
        <v>100</v>
      </c>
      <c r="F23" s="84">
        <v>0</v>
      </c>
      <c r="G23" s="65"/>
      <c r="H23" s="65">
        <v>99</v>
      </c>
      <c r="I23" s="65">
        <f>99000/1000</f>
        <v>99</v>
      </c>
      <c r="J23" s="65">
        <v>132</v>
      </c>
      <c r="K23" s="63">
        <f>132000/1000</f>
        <v>132</v>
      </c>
      <c r="L23" s="26">
        <v>105.6</v>
      </c>
      <c r="M23" s="21">
        <f>105600/1000</f>
        <v>105.6</v>
      </c>
      <c r="N23" s="21">
        <v>145.19999999999999</v>
      </c>
      <c r="O23" s="21">
        <f>145200/1000</f>
        <v>145.19999999999999</v>
      </c>
      <c r="P23" s="21">
        <v>145.19999999999999</v>
      </c>
      <c r="Q23" s="63">
        <v>145.19999999999999</v>
      </c>
      <c r="R23" s="84"/>
      <c r="S23" s="84"/>
      <c r="T23" s="84"/>
      <c r="U23" s="84"/>
      <c r="V23" s="84">
        <v>14.564</v>
      </c>
      <c r="W23" s="84"/>
      <c r="X23" s="84">
        <v>167.02600000000001</v>
      </c>
      <c r="Y23" s="84">
        <f>(109972.5+89977.5)/1000</f>
        <v>199.95</v>
      </c>
      <c r="Z23" s="84">
        <v>108.93</v>
      </c>
      <c r="AA23" s="84"/>
      <c r="AB23" s="84">
        <v>109.38</v>
      </c>
      <c r="AC23" s="84">
        <f>(99975+99975)/1000</f>
        <v>199.95</v>
      </c>
    </row>
    <row r="24" spans="1:29" ht="54.75" customHeight="1">
      <c r="A24" s="19" t="s">
        <v>270</v>
      </c>
      <c r="B24" s="96" t="s">
        <v>360</v>
      </c>
      <c r="C24" s="481">
        <f t="shared" si="0"/>
        <v>1018.9187999999999</v>
      </c>
      <c r="D24" s="494">
        <f t="shared" si="3"/>
        <v>1012.2003400000001</v>
      </c>
      <c r="E24" s="104">
        <f t="shared" si="5"/>
        <v>99.340628517208657</v>
      </c>
      <c r="F24" s="84">
        <v>0</v>
      </c>
      <c r="G24" s="65"/>
      <c r="H24" s="65">
        <v>82.5</v>
      </c>
      <c r="I24" s="65">
        <f>82500/1000</f>
        <v>82.5</v>
      </c>
      <c r="J24" s="65">
        <v>110</v>
      </c>
      <c r="K24" s="63">
        <f>110000/1000</f>
        <v>110</v>
      </c>
      <c r="L24" s="26">
        <v>88</v>
      </c>
      <c r="M24" s="21">
        <f>88000/1000</f>
        <v>88</v>
      </c>
      <c r="N24" s="21">
        <v>110</v>
      </c>
      <c r="O24" s="21">
        <f>110000/1000</f>
        <v>110</v>
      </c>
      <c r="P24" s="21">
        <v>99</v>
      </c>
      <c r="Q24" s="63">
        <v>99</v>
      </c>
      <c r="R24" s="84"/>
      <c r="S24" s="84"/>
      <c r="T24" s="84"/>
      <c r="U24" s="84"/>
      <c r="V24" s="84">
        <v>86.24</v>
      </c>
      <c r="W24" s="84"/>
      <c r="X24" s="26">
        <v>193.66</v>
      </c>
      <c r="Y24" s="84">
        <f>(138945.66+119096.28)/1000</f>
        <v>258.04194000000001</v>
      </c>
      <c r="Z24" s="21">
        <v>126.3</v>
      </c>
      <c r="AA24" s="21"/>
      <c r="AB24" s="21">
        <v>123.2188</v>
      </c>
      <c r="AC24" s="22">
        <f>(132329.2+132329.2)/1000</f>
        <v>264.65840000000003</v>
      </c>
    </row>
    <row r="25" spans="1:29" ht="54.75" customHeight="1">
      <c r="A25" s="19" t="s">
        <v>372</v>
      </c>
      <c r="B25" s="96" t="s">
        <v>361</v>
      </c>
      <c r="C25" s="481">
        <f t="shared" si="0"/>
        <v>336</v>
      </c>
      <c r="D25" s="482">
        <f t="shared" si="3"/>
        <v>294</v>
      </c>
      <c r="E25" s="104">
        <f t="shared" si="5"/>
        <v>87.5</v>
      </c>
      <c r="F25" s="84">
        <v>0</v>
      </c>
      <c r="G25" s="64"/>
      <c r="H25" s="64">
        <v>0</v>
      </c>
      <c r="I25" s="64"/>
      <c r="J25" s="64">
        <v>0</v>
      </c>
      <c r="K25" s="346"/>
      <c r="L25" s="26">
        <v>0</v>
      </c>
      <c r="M25" s="21"/>
      <c r="N25" s="21"/>
      <c r="O25" s="21"/>
      <c r="P25" s="21"/>
      <c r="Q25" s="22"/>
      <c r="R25" s="64"/>
      <c r="S25" s="64"/>
      <c r="T25" s="64"/>
      <c r="U25" s="64"/>
      <c r="V25" s="64">
        <v>154</v>
      </c>
      <c r="W25" s="64"/>
      <c r="X25" s="26">
        <v>154</v>
      </c>
      <c r="Y25" s="64">
        <f>(78750+68250)/1000</f>
        <v>147</v>
      </c>
      <c r="Z25" s="21">
        <v>28</v>
      </c>
      <c r="AA25" s="21"/>
      <c r="AB25" s="21"/>
      <c r="AC25" s="22">
        <f>(73500+73500)/1000</f>
        <v>147</v>
      </c>
    </row>
    <row r="26" spans="1:29" ht="44.25" customHeight="1">
      <c r="A26" s="24" t="s">
        <v>40</v>
      </c>
      <c r="B26" s="80" t="s">
        <v>178</v>
      </c>
      <c r="C26" s="395">
        <f t="shared" si="0"/>
        <v>0</v>
      </c>
      <c r="D26" s="354">
        <f t="shared" si="3"/>
        <v>0</v>
      </c>
      <c r="E26" s="103" t="e">
        <f t="shared" si="5"/>
        <v>#DIV/0!</v>
      </c>
      <c r="F26" s="16"/>
      <c r="G26" s="59"/>
      <c r="H26" s="59"/>
      <c r="I26" s="59"/>
      <c r="J26" s="59"/>
      <c r="K26" s="66"/>
      <c r="L26" s="59"/>
      <c r="M26" s="17"/>
      <c r="N26" s="17"/>
      <c r="O26" s="17"/>
      <c r="P26" s="17"/>
      <c r="Q26" s="18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8"/>
    </row>
    <row r="27" spans="1:29" ht="31.5" customHeight="1" thickBot="1">
      <c r="A27" s="105" t="s">
        <v>42</v>
      </c>
      <c r="B27" s="106" t="s">
        <v>179</v>
      </c>
      <c r="C27" s="395">
        <f>F27+H27+J27+L27+N27+P27+R27+T27+V27+X27+Z27+AB27</f>
        <v>70.59</v>
      </c>
      <c r="D27" s="354">
        <f t="shared" si="3"/>
        <v>63.349999999999994</v>
      </c>
      <c r="E27" s="107">
        <f t="shared" si="5"/>
        <v>89.743589743589737</v>
      </c>
      <c r="F27" s="27">
        <v>5.43</v>
      </c>
      <c r="G27" s="108">
        <f>3620/1000</f>
        <v>3.62</v>
      </c>
      <c r="H27" s="108">
        <v>9.0500000000000007</v>
      </c>
      <c r="I27" s="108">
        <f>9050/1000</f>
        <v>9.0500000000000007</v>
      </c>
      <c r="J27" s="108">
        <v>10.86</v>
      </c>
      <c r="K27" s="109">
        <f>12670/1000</f>
        <v>12.67</v>
      </c>
      <c r="L27" s="108">
        <v>5.43</v>
      </c>
      <c r="M27" s="110">
        <v>1.81</v>
      </c>
      <c r="N27" s="110">
        <v>5.43</v>
      </c>
      <c r="O27" s="110">
        <f>5430/1000</f>
        <v>5.43</v>
      </c>
      <c r="P27" s="110">
        <v>7.24</v>
      </c>
      <c r="Q27" s="111">
        <f>7240/1000</f>
        <v>7.24</v>
      </c>
      <c r="R27" s="27">
        <v>5.43</v>
      </c>
      <c r="S27" s="108">
        <f>3620/1000</f>
        <v>3.62</v>
      </c>
      <c r="T27" s="108">
        <v>7.24</v>
      </c>
      <c r="U27" s="108">
        <f>5430/1000</f>
        <v>5.43</v>
      </c>
      <c r="V27" s="108">
        <v>1.81</v>
      </c>
      <c r="W27" s="109">
        <f>1810/1000</f>
        <v>1.81</v>
      </c>
      <c r="X27" s="108"/>
      <c r="Y27" s="110"/>
      <c r="Z27" s="110">
        <v>3.62</v>
      </c>
      <c r="AA27" s="110">
        <f>3620/1000</f>
        <v>3.62</v>
      </c>
      <c r="AB27" s="110">
        <v>9.0500000000000007</v>
      </c>
      <c r="AC27" s="111">
        <v>9.0500000000000007</v>
      </c>
    </row>
    <row r="28" spans="1:29" ht="27" customHeight="1" thickBot="1">
      <c r="A28" s="544" t="s">
        <v>107</v>
      </c>
      <c r="B28" s="545"/>
      <c r="C28" s="112">
        <f>L28+N28+P28+J28+H28+F28+R28+T28+V28+X28+Z28+AB28</f>
        <v>2782.1487999999999</v>
      </c>
      <c r="D28" s="113">
        <f>M28+O28+Q28+K28+I28+G28+S28+U28+Y28+AA28+AC28+W28</f>
        <v>2642.2479399999997</v>
      </c>
      <c r="E28" s="114">
        <f t="shared" si="5"/>
        <v>94.971481755397107</v>
      </c>
      <c r="F28" s="29">
        <f>F20+F26+F27+F10+F9+F8</f>
        <v>7.0299999999999994</v>
      </c>
      <c r="G28" s="29">
        <f t="shared" ref="G28:Q28" si="6">G20+G26+G27+G10+G9+G8</f>
        <v>3.62</v>
      </c>
      <c r="H28" s="29">
        <f t="shared" si="6"/>
        <v>211.67000000000002</v>
      </c>
      <c r="I28" s="29">
        <f t="shared" si="6"/>
        <v>190.55</v>
      </c>
      <c r="J28" s="29">
        <f t="shared" si="6"/>
        <v>274.76000000000005</v>
      </c>
      <c r="K28" s="29">
        <f t="shared" si="6"/>
        <v>254.67</v>
      </c>
      <c r="L28" s="29">
        <f t="shared" si="6"/>
        <v>246.54999999999998</v>
      </c>
      <c r="M28" s="29">
        <f t="shared" si="6"/>
        <v>221.03</v>
      </c>
      <c r="N28" s="29">
        <f t="shared" si="6"/>
        <v>308.15000000000003</v>
      </c>
      <c r="O28" s="29">
        <f t="shared" si="6"/>
        <v>302.11</v>
      </c>
      <c r="P28" s="29">
        <f t="shared" si="6"/>
        <v>251.44</v>
      </c>
      <c r="Q28" s="29">
        <f t="shared" si="6"/>
        <v>286.82</v>
      </c>
      <c r="R28" s="29">
        <f t="shared" ref="R28:U28" si="7">R20+R26+R27</f>
        <v>5.43</v>
      </c>
      <c r="S28" s="31">
        <f t="shared" si="7"/>
        <v>3.62</v>
      </c>
      <c r="T28" s="31">
        <f t="shared" si="7"/>
        <v>7.24</v>
      </c>
      <c r="U28" s="31">
        <f t="shared" si="7"/>
        <v>5.43</v>
      </c>
      <c r="V28" s="31">
        <f>V20+V26+V27+V10+V9+V8</f>
        <v>304.13400000000001</v>
      </c>
      <c r="W28" s="31">
        <f t="shared" ref="W28:AC28" si="8">W20+W26+W27+W10+W9+W8</f>
        <v>1.81</v>
      </c>
      <c r="X28" s="31">
        <f t="shared" si="8"/>
        <v>562.20600000000002</v>
      </c>
      <c r="Y28" s="31">
        <f t="shared" si="8"/>
        <v>626.26994000000002</v>
      </c>
      <c r="Z28" s="31">
        <f t="shared" si="8"/>
        <v>314.37000000000006</v>
      </c>
      <c r="AA28" s="31">
        <f t="shared" si="8"/>
        <v>52.459600000000002</v>
      </c>
      <c r="AB28" s="31">
        <f t="shared" si="8"/>
        <v>289.16879999999998</v>
      </c>
      <c r="AC28" s="31">
        <f t="shared" si="8"/>
        <v>693.85840000000007</v>
      </c>
    </row>
    <row r="32" spans="1:29" ht="33" customHeight="1">
      <c r="A32" s="36" t="s">
        <v>108</v>
      </c>
      <c r="B32" s="37"/>
      <c r="C32" s="37" t="s">
        <v>109</v>
      </c>
      <c r="D32" s="37"/>
    </row>
    <row r="35" spans="3:3">
      <c r="C35" s="122"/>
    </row>
  </sheetData>
  <mergeCells count="24">
    <mergeCell ref="A28:B28"/>
    <mergeCell ref="P6:Q6"/>
    <mergeCell ref="R6:S6"/>
    <mergeCell ref="T6:U6"/>
    <mergeCell ref="V6:W6"/>
    <mergeCell ref="A5:A7"/>
    <mergeCell ref="B5:B7"/>
    <mergeCell ref="C5:E6"/>
    <mergeCell ref="F5:Q5"/>
    <mergeCell ref="R5:AC5"/>
    <mergeCell ref="F6:G6"/>
    <mergeCell ref="H6:I6"/>
    <mergeCell ref="J6:K6"/>
    <mergeCell ref="AB1:AC1"/>
    <mergeCell ref="A2:K2"/>
    <mergeCell ref="A3:K3"/>
    <mergeCell ref="L6:M6"/>
    <mergeCell ref="N6:O6"/>
    <mergeCell ref="J1:K1"/>
    <mergeCell ref="P1:Q1"/>
    <mergeCell ref="V1:W1"/>
    <mergeCell ref="AB6:AC6"/>
    <mergeCell ref="X6:Y6"/>
    <mergeCell ref="Z6:AA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AC120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C31" sqref="C31"/>
    </sheetView>
  </sheetViews>
  <sheetFormatPr defaultRowHeight="12.75"/>
  <cols>
    <col min="1" max="1" width="8.85546875" style="3" customWidth="1"/>
    <col min="2" max="2" width="48.28515625" style="3" customWidth="1"/>
    <col min="3" max="3" width="15.28515625" style="3" customWidth="1"/>
    <col min="4" max="4" width="15.5703125" style="3" customWidth="1"/>
    <col min="5" max="5" width="14.7109375" style="3" customWidth="1"/>
    <col min="6" max="6" width="14.5703125" style="43" customWidth="1"/>
    <col min="7" max="7" width="15.28515625" style="43" customWidth="1"/>
    <col min="8" max="8" width="13.85546875" style="43" customWidth="1"/>
    <col min="9" max="9" width="15" style="43" customWidth="1"/>
    <col min="10" max="10" width="12.28515625" style="43" customWidth="1"/>
    <col min="11" max="11" width="15.42578125" style="3" customWidth="1"/>
    <col min="12" max="12" width="13.28515625" style="3" customWidth="1"/>
    <col min="13" max="13" width="13.42578125" style="3" customWidth="1"/>
    <col min="14" max="14" width="12.7109375" style="3" customWidth="1"/>
    <col min="15" max="15" width="13" style="3" customWidth="1"/>
    <col min="16" max="16" width="11" style="3" customWidth="1"/>
    <col min="17" max="17" width="12.7109375" style="3" customWidth="1"/>
    <col min="18" max="18" width="13.28515625" style="3" customWidth="1"/>
    <col min="19" max="19" width="13.140625" style="3" customWidth="1"/>
    <col min="20" max="22" width="13.28515625" style="3" customWidth="1"/>
    <col min="23" max="23" width="13" style="3" customWidth="1"/>
    <col min="24" max="24" width="13.28515625" style="3" customWidth="1"/>
    <col min="25" max="25" width="13.140625" style="3" customWidth="1"/>
    <col min="26" max="28" width="13.28515625" style="3" customWidth="1"/>
    <col min="29" max="29" width="13" style="3" customWidth="1"/>
    <col min="30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501"/>
      <c r="K1" s="501"/>
      <c r="P1" s="501" t="s">
        <v>0</v>
      </c>
      <c r="Q1" s="501"/>
    </row>
    <row r="2" spans="1:29" ht="20.25">
      <c r="A2" s="533" t="s">
        <v>448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29" ht="20.25">
      <c r="A3" s="500" t="s">
        <v>206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124"/>
      <c r="Q4" s="124" t="s">
        <v>2</v>
      </c>
    </row>
    <row r="5" spans="1:29" ht="19.5" thickBot="1">
      <c r="A5" s="506" t="s">
        <v>3</v>
      </c>
      <c r="B5" s="506" t="s">
        <v>4</v>
      </c>
      <c r="C5" s="569" t="s">
        <v>449</v>
      </c>
      <c r="D5" s="504"/>
      <c r="E5" s="505"/>
      <c r="F5" s="518" t="s">
        <v>5</v>
      </c>
      <c r="G5" s="519"/>
      <c r="H5" s="519"/>
      <c r="I5" s="519"/>
      <c r="J5" s="519"/>
      <c r="K5" s="519"/>
      <c r="L5" s="519"/>
      <c r="M5" s="519"/>
      <c r="N5" s="519"/>
      <c r="O5" s="519"/>
      <c r="P5" s="519"/>
      <c r="Q5" s="519"/>
      <c r="R5" s="519"/>
      <c r="S5" s="519"/>
      <c r="T5" s="519"/>
      <c r="U5" s="519"/>
      <c r="V5" s="519"/>
      <c r="W5" s="519"/>
      <c r="X5" s="519"/>
      <c r="Y5" s="519"/>
      <c r="Z5" s="519"/>
      <c r="AA5" s="519"/>
      <c r="AB5" s="519"/>
      <c r="AC5" s="520"/>
    </row>
    <row r="6" spans="1:29" ht="18.75">
      <c r="A6" s="507"/>
      <c r="B6" s="507"/>
      <c r="C6" s="570"/>
      <c r="D6" s="565"/>
      <c r="E6" s="566"/>
      <c r="F6" s="581" t="s">
        <v>6</v>
      </c>
      <c r="G6" s="582"/>
      <c r="H6" s="582" t="s">
        <v>7</v>
      </c>
      <c r="I6" s="582"/>
      <c r="J6" s="583" t="s">
        <v>8</v>
      </c>
      <c r="K6" s="584"/>
      <c r="L6" s="581" t="s">
        <v>9</v>
      </c>
      <c r="M6" s="582"/>
      <c r="N6" s="582" t="s">
        <v>10</v>
      </c>
      <c r="O6" s="582"/>
      <c r="P6" s="583" t="s">
        <v>11</v>
      </c>
      <c r="Q6" s="584"/>
      <c r="R6" s="583" t="s">
        <v>110</v>
      </c>
      <c r="S6" s="584"/>
      <c r="T6" s="583" t="s">
        <v>111</v>
      </c>
      <c r="U6" s="584"/>
      <c r="V6" s="583" t="s">
        <v>112</v>
      </c>
      <c r="W6" s="584"/>
      <c r="X6" s="583" t="s">
        <v>128</v>
      </c>
      <c r="Y6" s="584"/>
      <c r="Z6" s="583" t="s">
        <v>129</v>
      </c>
      <c r="AA6" s="584"/>
      <c r="AB6" s="583" t="s">
        <v>130</v>
      </c>
      <c r="AC6" s="584"/>
    </row>
    <row r="7" spans="1:29" ht="19.5" thickBot="1">
      <c r="A7" s="567"/>
      <c r="B7" s="567"/>
      <c r="C7" s="5" t="s">
        <v>12</v>
      </c>
      <c r="D7" s="6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19.5" thickBot="1">
      <c r="A8" s="10">
        <v>1</v>
      </c>
      <c r="B8" s="11" t="s">
        <v>15</v>
      </c>
      <c r="C8" s="44">
        <f t="shared" ref="C8:D10" si="0">F8+H8+J8+L8+N8+P8+R8+T8+V8+X8+Z8+AB8</f>
        <v>1180.182</v>
      </c>
      <c r="D8" s="12">
        <f t="shared" si="0"/>
        <v>1008.5590900000001</v>
      </c>
      <c r="E8" s="136">
        <f t="shared" ref="E8:E36" si="1">D8/C8*100</f>
        <v>85.457928522888849</v>
      </c>
      <c r="F8" s="162">
        <f>89370/1000</f>
        <v>89.37</v>
      </c>
      <c r="G8" s="134">
        <f>57556.55/1000</f>
        <v>57.556550000000001</v>
      </c>
      <c r="H8" s="161">
        <v>89.37</v>
      </c>
      <c r="I8" s="161">
        <f>61300.17/1000</f>
        <v>61.300170000000001</v>
      </c>
      <c r="J8" s="161">
        <f>94074/1000</f>
        <v>94.073999999999998</v>
      </c>
      <c r="K8" s="160">
        <f>78407.48/1000</f>
        <v>78.407479999999993</v>
      </c>
      <c r="L8" s="162">
        <f>94069/1000</f>
        <v>94.069000000000003</v>
      </c>
      <c r="M8" s="161">
        <f>84634.04/1000</f>
        <v>84.634039999999999</v>
      </c>
      <c r="N8" s="161">
        <f>145421/1000</f>
        <v>145.42099999999999</v>
      </c>
      <c r="O8" s="161">
        <f>84741.84/1000</f>
        <v>84.741839999999996</v>
      </c>
      <c r="P8" s="161">
        <f>94070/1000</f>
        <v>94.07</v>
      </c>
      <c r="Q8" s="160">
        <f>138736.8/1000</f>
        <v>138.73679999999999</v>
      </c>
      <c r="R8" s="162">
        <v>94.067999999999998</v>
      </c>
      <c r="S8" s="161">
        <f>35846.76/1000</f>
        <v>35.846760000000003</v>
      </c>
      <c r="T8" s="161">
        <v>94.067999999999998</v>
      </c>
      <c r="U8" s="161">
        <f>52054.6/1000</f>
        <v>52.054600000000001</v>
      </c>
      <c r="V8" s="161">
        <v>103.46899999999999</v>
      </c>
      <c r="W8" s="160">
        <f>94064.78/1000</f>
        <v>94.064779999999999</v>
      </c>
      <c r="X8" s="162">
        <v>94.067999999999998</v>
      </c>
      <c r="Y8" s="161">
        <f>87108.7/1000</f>
        <v>87.108699999999999</v>
      </c>
      <c r="Z8" s="161">
        <v>94.067999999999998</v>
      </c>
      <c r="AA8" s="161">
        <f>103223.86/1000</f>
        <v>103.22386</v>
      </c>
      <c r="AB8" s="161">
        <v>94.066999999999993</v>
      </c>
      <c r="AC8" s="160">
        <f>130883.51/1000</f>
        <v>130.88351</v>
      </c>
    </row>
    <row r="9" spans="1:29" ht="19.5" thickBot="1">
      <c r="A9" s="13">
        <v>2</v>
      </c>
      <c r="B9" s="14" t="s">
        <v>16</v>
      </c>
      <c r="C9" s="16">
        <f t="shared" si="0"/>
        <v>259.64</v>
      </c>
      <c r="D9" s="12">
        <f t="shared" si="0"/>
        <v>228.26982000000004</v>
      </c>
      <c r="E9" s="131">
        <f t="shared" si="1"/>
        <v>87.917816977353283</v>
      </c>
      <c r="F9" s="149">
        <f>19662/1000</f>
        <v>19.661999999999999</v>
      </c>
      <c r="G9" s="129">
        <f>13956.22/1000</f>
        <v>13.95622</v>
      </c>
      <c r="H9" s="148">
        <v>19.661999999999999</v>
      </c>
      <c r="I9" s="148">
        <f>14242.29/1000</f>
        <v>14.242290000000001</v>
      </c>
      <c r="J9" s="148">
        <f>20696/1000</f>
        <v>20.696000000000002</v>
      </c>
      <c r="K9" s="159">
        <f>18475.28/1000</f>
        <v>18.475279999999998</v>
      </c>
      <c r="L9" s="149">
        <f>20695/1000</f>
        <v>20.695</v>
      </c>
      <c r="M9" s="148">
        <f>18789/1000</f>
        <v>18.789000000000001</v>
      </c>
      <c r="N9" s="148">
        <f>31.993</f>
        <v>31.992999999999999</v>
      </c>
      <c r="O9" s="148">
        <f>18812.73/1000</f>
        <v>18.812729999999998</v>
      </c>
      <c r="P9" s="148">
        <f>20696/1000</f>
        <v>20.696000000000002</v>
      </c>
      <c r="Q9" s="159">
        <f>31593.34/1000</f>
        <v>31.593340000000001</v>
      </c>
      <c r="R9" s="149">
        <v>20.695</v>
      </c>
      <c r="S9" s="148">
        <f>7886.28/1000</f>
        <v>7.8862800000000002</v>
      </c>
      <c r="T9" s="148">
        <v>20.695</v>
      </c>
      <c r="U9" s="148">
        <f>11604.75/1000</f>
        <v>11.604749999999999</v>
      </c>
      <c r="V9" s="148">
        <v>22.762</v>
      </c>
      <c r="W9" s="159">
        <f>20694.24/1000</f>
        <v>20.694240000000001</v>
      </c>
      <c r="X9" s="149">
        <v>20.695</v>
      </c>
      <c r="Y9" s="148">
        <f>19764.07/1000</f>
        <v>19.76407</v>
      </c>
      <c r="Z9" s="148">
        <v>20.695</v>
      </c>
      <c r="AA9" s="148">
        <f>23183.24/1000</f>
        <v>23.183240000000001</v>
      </c>
      <c r="AB9" s="148">
        <v>20.693999999999999</v>
      </c>
      <c r="AC9" s="159">
        <f>29268.38/1000</f>
        <v>29.268380000000001</v>
      </c>
    </row>
    <row r="10" spans="1:29" ht="38.25" thickBot="1">
      <c r="A10" s="312">
        <v>3</v>
      </c>
      <c r="B10" s="14" t="s">
        <v>17</v>
      </c>
      <c r="C10" s="151">
        <f t="shared" si="0"/>
        <v>31.199000000000002</v>
      </c>
      <c r="D10" s="12">
        <f t="shared" si="0"/>
        <v>31.138120000000001</v>
      </c>
      <c r="E10" s="131">
        <f t="shared" si="1"/>
        <v>99.80486554056219</v>
      </c>
      <c r="F10" s="16">
        <f>SUM(F11:F15)</f>
        <v>0</v>
      </c>
      <c r="G10" s="16">
        <f t="shared" ref="G10:AC10" si="2">SUM(G11:G15)</f>
        <v>0</v>
      </c>
      <c r="H10" s="16">
        <f t="shared" si="2"/>
        <v>0</v>
      </c>
      <c r="I10" s="16">
        <f t="shared" si="2"/>
        <v>0</v>
      </c>
      <c r="J10" s="16">
        <f t="shared" si="2"/>
        <v>0</v>
      </c>
      <c r="K10" s="16">
        <f t="shared" si="2"/>
        <v>0</v>
      </c>
      <c r="L10" s="16">
        <f t="shared" si="2"/>
        <v>0</v>
      </c>
      <c r="M10" s="16">
        <f t="shared" si="2"/>
        <v>0</v>
      </c>
      <c r="N10" s="16">
        <f t="shared" si="2"/>
        <v>0</v>
      </c>
      <c r="O10" s="16">
        <f t="shared" si="2"/>
        <v>0</v>
      </c>
      <c r="P10" s="16">
        <f t="shared" si="2"/>
        <v>0</v>
      </c>
      <c r="Q10" s="16">
        <f t="shared" si="2"/>
        <v>0</v>
      </c>
      <c r="R10" s="16">
        <f t="shared" si="2"/>
        <v>0</v>
      </c>
      <c r="S10" s="16">
        <f t="shared" si="2"/>
        <v>0</v>
      </c>
      <c r="T10" s="16">
        <f t="shared" si="2"/>
        <v>31.199000000000002</v>
      </c>
      <c r="U10" s="16">
        <f t="shared" si="2"/>
        <v>24.85</v>
      </c>
      <c r="V10" s="16">
        <f t="shared" si="2"/>
        <v>0</v>
      </c>
      <c r="W10" s="16">
        <f t="shared" si="2"/>
        <v>0</v>
      </c>
      <c r="X10" s="16">
        <f t="shared" si="2"/>
        <v>0</v>
      </c>
      <c r="Y10" s="16">
        <f t="shared" si="2"/>
        <v>2.7016199999999997</v>
      </c>
      <c r="Z10" s="16">
        <f t="shared" si="2"/>
        <v>0</v>
      </c>
      <c r="AA10" s="16">
        <f t="shared" si="2"/>
        <v>3.5865</v>
      </c>
      <c r="AB10" s="16">
        <f t="shared" si="2"/>
        <v>0</v>
      </c>
      <c r="AC10" s="16">
        <f t="shared" si="2"/>
        <v>0</v>
      </c>
    </row>
    <row r="11" spans="1:29" ht="37.5" customHeight="1" thickBot="1">
      <c r="A11" s="401" t="s">
        <v>18</v>
      </c>
      <c r="B11" s="20" t="s">
        <v>205</v>
      </c>
      <c r="C11" s="145">
        <f>F11+H11+J11+L11+N11+P11+R11+T11+V11+X11</f>
        <v>2.7625000000000002</v>
      </c>
      <c r="D11" s="493">
        <f>G11+I11+K11+M11+O11+Q11+S11+U11+W11+Y11+AA11+AC11</f>
        <v>2.7016199999999997</v>
      </c>
      <c r="E11" s="144">
        <f t="shared" si="1"/>
        <v>97.796199095022601</v>
      </c>
      <c r="F11" s="158">
        <v>0</v>
      </c>
      <c r="G11" s="153">
        <v>0</v>
      </c>
      <c r="H11" s="153">
        <v>0</v>
      </c>
      <c r="I11" s="153">
        <v>0</v>
      </c>
      <c r="J11" s="153">
        <v>0</v>
      </c>
      <c r="K11" s="153">
        <v>0</v>
      </c>
      <c r="L11" s="145">
        <v>0</v>
      </c>
      <c r="M11" s="21"/>
      <c r="N11" s="21">
        <v>0</v>
      </c>
      <c r="O11" s="21"/>
      <c r="P11" s="21">
        <v>0</v>
      </c>
      <c r="Q11" s="21"/>
      <c r="R11" s="157">
        <v>0</v>
      </c>
      <c r="S11" s="156"/>
      <c r="T11" s="156">
        <v>2.7625000000000002</v>
      </c>
      <c r="U11" s="156"/>
      <c r="V11" s="155">
        <v>0</v>
      </c>
      <c r="W11" s="154"/>
      <c r="X11" s="157">
        <v>0</v>
      </c>
      <c r="Y11" s="156">
        <f>2701.62/1000</f>
        <v>2.7016199999999997</v>
      </c>
      <c r="Z11" s="156">
        <v>0</v>
      </c>
      <c r="AA11" s="156"/>
      <c r="AB11" s="155">
        <v>0</v>
      </c>
      <c r="AC11" s="154"/>
    </row>
    <row r="12" spans="1:29" ht="37.5" customHeight="1" thickBot="1">
      <c r="A12" s="401" t="s">
        <v>19</v>
      </c>
      <c r="B12" s="20" t="s">
        <v>412</v>
      </c>
      <c r="C12" s="145">
        <f>F12+H12+J12+L12+N12+P12+R12+T12+V12+X12</f>
        <v>9.4600000000000009</v>
      </c>
      <c r="D12" s="493">
        <f>G12+I12+K12+M12+O12+Q12+S12+U12+W12+Y12+AA12+AC12</f>
        <v>9.4600000000000009</v>
      </c>
      <c r="E12" s="144">
        <f t="shared" si="1"/>
        <v>100</v>
      </c>
      <c r="F12" s="158">
        <v>0</v>
      </c>
      <c r="G12" s="153">
        <v>0</v>
      </c>
      <c r="H12" s="153">
        <v>0</v>
      </c>
      <c r="I12" s="153">
        <v>0</v>
      </c>
      <c r="J12" s="153">
        <v>0</v>
      </c>
      <c r="K12" s="153">
        <v>0</v>
      </c>
      <c r="L12" s="145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157">
        <v>0</v>
      </c>
      <c r="S12" s="156"/>
      <c r="T12" s="156">
        <v>9.4600000000000009</v>
      </c>
      <c r="U12" s="156">
        <f>9460/1000</f>
        <v>9.4600000000000009</v>
      </c>
      <c r="V12" s="155">
        <v>0</v>
      </c>
      <c r="W12" s="154"/>
      <c r="X12" s="157">
        <v>0</v>
      </c>
      <c r="Y12" s="156"/>
      <c r="Z12" s="156">
        <v>0</v>
      </c>
      <c r="AA12" s="156"/>
      <c r="AB12" s="155">
        <v>0</v>
      </c>
      <c r="AC12" s="154"/>
    </row>
    <row r="13" spans="1:29" ht="21" customHeight="1" thickBot="1">
      <c r="A13" s="401" t="s">
        <v>20</v>
      </c>
      <c r="B13" s="20" t="s">
        <v>413</v>
      </c>
      <c r="C13" s="145">
        <f>F13+H13+J13+L13+N13+P13+R13+T13+V13+X13</f>
        <v>15.39</v>
      </c>
      <c r="D13" s="493">
        <f>G13+I13+K13+M13+O13+Q13+S13+U13+W13+Y13+AA13+AC13</f>
        <v>15.39</v>
      </c>
      <c r="E13" s="144">
        <f t="shared" si="1"/>
        <v>100</v>
      </c>
      <c r="F13" s="145">
        <v>0</v>
      </c>
      <c r="G13" s="153">
        <v>0</v>
      </c>
      <c r="H13" s="153">
        <v>0</v>
      </c>
      <c r="I13" s="153">
        <v>0</v>
      </c>
      <c r="J13" s="153">
        <v>0</v>
      </c>
      <c r="K13" s="153">
        <v>0</v>
      </c>
      <c r="L13" s="145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157">
        <v>0</v>
      </c>
      <c r="S13" s="21"/>
      <c r="T13" s="21">
        <v>15.39</v>
      </c>
      <c r="U13" s="21">
        <f>15390/1000</f>
        <v>15.39</v>
      </c>
      <c r="V13" s="155">
        <v>0</v>
      </c>
      <c r="W13" s="22"/>
      <c r="X13" s="157">
        <v>0</v>
      </c>
      <c r="Y13" s="21"/>
      <c r="Z13" s="156">
        <v>0</v>
      </c>
      <c r="AA13" s="21"/>
      <c r="AB13" s="155">
        <v>0</v>
      </c>
      <c r="AC13" s="22"/>
    </row>
    <row r="14" spans="1:29" ht="21" customHeight="1" thickBot="1">
      <c r="A14" s="401" t="s">
        <v>21</v>
      </c>
      <c r="B14" s="20" t="s">
        <v>462</v>
      </c>
      <c r="C14" s="145">
        <f t="shared" ref="C14:C15" si="3">F14+H14+J14+L14+N14+P14+R14+T14+V14+X14</f>
        <v>0.78649999999999998</v>
      </c>
      <c r="D14" s="493">
        <f>G14+I14+K14+M14+O14+Q14+S14+U14+W14+Y14+AA14+AC14</f>
        <v>0.78649999999999998</v>
      </c>
      <c r="E14" s="144">
        <f t="shared" ref="E14:E15" si="4">D14/C14*100</f>
        <v>100</v>
      </c>
      <c r="F14" s="145">
        <v>0</v>
      </c>
      <c r="G14" s="153"/>
      <c r="H14" s="153">
        <v>0</v>
      </c>
      <c r="I14" s="153"/>
      <c r="J14" s="153">
        <v>0</v>
      </c>
      <c r="K14" s="476"/>
      <c r="L14" s="145">
        <v>0</v>
      </c>
      <c r="M14" s="21"/>
      <c r="N14" s="21">
        <v>0</v>
      </c>
      <c r="O14" s="21"/>
      <c r="P14" s="21">
        <v>0</v>
      </c>
      <c r="Q14" s="442"/>
      <c r="R14" s="157">
        <v>0</v>
      </c>
      <c r="S14" s="21"/>
      <c r="T14" s="21">
        <v>0.78649999999999998</v>
      </c>
      <c r="U14" s="21"/>
      <c r="V14" s="155">
        <v>0</v>
      </c>
      <c r="W14" s="22"/>
      <c r="X14" s="157">
        <v>0</v>
      </c>
      <c r="Y14" s="21"/>
      <c r="Z14" s="156">
        <v>0</v>
      </c>
      <c r="AA14" s="21">
        <f>786.5/1000</f>
        <v>0.78649999999999998</v>
      </c>
      <c r="AB14" s="155">
        <v>0</v>
      </c>
      <c r="AC14" s="22"/>
    </row>
    <row r="15" spans="1:29" ht="21" customHeight="1">
      <c r="A15" s="401" t="s">
        <v>22</v>
      </c>
      <c r="B15" s="20" t="s">
        <v>463</v>
      </c>
      <c r="C15" s="145">
        <f t="shared" si="3"/>
        <v>2.8</v>
      </c>
      <c r="D15" s="493">
        <f>G15+I15+K15+M15+O15+Q15+S15+U15+W15+Y15+AA15+AC15</f>
        <v>2.8</v>
      </c>
      <c r="E15" s="144">
        <f t="shared" si="4"/>
        <v>100</v>
      </c>
      <c r="F15" s="145">
        <v>0</v>
      </c>
      <c r="G15" s="153"/>
      <c r="H15" s="153">
        <v>0</v>
      </c>
      <c r="I15" s="153"/>
      <c r="J15" s="153">
        <v>0</v>
      </c>
      <c r="K15" s="476"/>
      <c r="L15" s="145">
        <v>0</v>
      </c>
      <c r="M15" s="21"/>
      <c r="N15" s="21">
        <v>0</v>
      </c>
      <c r="O15" s="21"/>
      <c r="P15" s="21">
        <v>0</v>
      </c>
      <c r="Q15" s="442"/>
      <c r="R15" s="157">
        <v>0</v>
      </c>
      <c r="S15" s="21"/>
      <c r="T15" s="21">
        <v>2.8</v>
      </c>
      <c r="U15" s="21"/>
      <c r="V15" s="155">
        <v>0</v>
      </c>
      <c r="W15" s="22"/>
      <c r="X15" s="157">
        <v>0</v>
      </c>
      <c r="Y15" s="21"/>
      <c r="Z15" s="156">
        <v>0</v>
      </c>
      <c r="AA15" s="21">
        <f>2800/1000</f>
        <v>2.8</v>
      </c>
      <c r="AB15" s="155">
        <v>0</v>
      </c>
      <c r="AC15" s="22"/>
    </row>
    <row r="16" spans="1:29" ht="37.5" hidden="1">
      <c r="A16" s="313" t="s">
        <v>38</v>
      </c>
      <c r="B16" s="14" t="s">
        <v>39</v>
      </c>
      <c r="C16" s="25">
        <f>F16+H16+J16+L16+N16+P16+R16+T16+V16</f>
        <v>0</v>
      </c>
      <c r="D16" s="17">
        <f t="shared" ref="D16:D26" si="5">G16+I16+K16+M16+O16+Q16+S16+U16+W16</f>
        <v>0</v>
      </c>
      <c r="E16" s="131" t="e">
        <f t="shared" si="1"/>
        <v>#DIV/0!</v>
      </c>
      <c r="F16" s="16">
        <f t="shared" ref="F16:AC16" si="6">SUM(F17:F18)</f>
        <v>0</v>
      </c>
      <c r="G16" s="17">
        <f t="shared" si="6"/>
        <v>0</v>
      </c>
      <c r="H16" s="17">
        <f t="shared" si="6"/>
        <v>0</v>
      </c>
      <c r="I16" s="17">
        <f t="shared" si="6"/>
        <v>0</v>
      </c>
      <c r="J16" s="17">
        <f t="shared" si="6"/>
        <v>0</v>
      </c>
      <c r="K16" s="18">
        <f t="shared" si="6"/>
        <v>0</v>
      </c>
      <c r="L16" s="16">
        <f t="shared" si="6"/>
        <v>0</v>
      </c>
      <c r="M16" s="17">
        <f t="shared" si="6"/>
        <v>0</v>
      </c>
      <c r="N16" s="17">
        <f t="shared" si="6"/>
        <v>0</v>
      </c>
      <c r="O16" s="17">
        <f t="shared" si="6"/>
        <v>0</v>
      </c>
      <c r="P16" s="17">
        <f t="shared" si="6"/>
        <v>0</v>
      </c>
      <c r="Q16" s="18">
        <f t="shared" si="6"/>
        <v>0</v>
      </c>
      <c r="R16" s="16">
        <f t="shared" si="6"/>
        <v>0</v>
      </c>
      <c r="S16" s="17">
        <f t="shared" si="6"/>
        <v>0</v>
      </c>
      <c r="T16" s="17">
        <f t="shared" si="6"/>
        <v>0</v>
      </c>
      <c r="U16" s="17">
        <f t="shared" si="6"/>
        <v>0</v>
      </c>
      <c r="V16" s="17">
        <f t="shared" si="6"/>
        <v>0</v>
      </c>
      <c r="W16" s="18">
        <f t="shared" si="6"/>
        <v>0</v>
      </c>
      <c r="X16" s="16">
        <f t="shared" si="6"/>
        <v>0</v>
      </c>
      <c r="Y16" s="17">
        <f t="shared" si="6"/>
        <v>0</v>
      </c>
      <c r="Z16" s="17">
        <f t="shared" si="6"/>
        <v>0</v>
      </c>
      <c r="AA16" s="17">
        <f t="shared" si="6"/>
        <v>0</v>
      </c>
      <c r="AB16" s="17">
        <f t="shared" si="6"/>
        <v>0</v>
      </c>
      <c r="AC16" s="18">
        <f t="shared" si="6"/>
        <v>0</v>
      </c>
    </row>
    <row r="17" spans="1:29" ht="15.75" hidden="1">
      <c r="A17" s="401" t="s">
        <v>204</v>
      </c>
      <c r="B17" s="20" t="s">
        <v>191</v>
      </c>
      <c r="C17" s="145">
        <f>F17+H17+J17+L17+N17+P17+R17+T17+V17</f>
        <v>0</v>
      </c>
      <c r="D17" s="21">
        <f t="shared" si="5"/>
        <v>0</v>
      </c>
      <c r="E17" s="144" t="e">
        <f t="shared" si="1"/>
        <v>#DIV/0!</v>
      </c>
      <c r="F17" s="145">
        <v>0</v>
      </c>
      <c r="G17" s="21">
        <v>0</v>
      </c>
      <c r="H17" s="21">
        <v>0</v>
      </c>
      <c r="I17" s="21">
        <v>0</v>
      </c>
      <c r="J17" s="21">
        <v>0</v>
      </c>
      <c r="K17" s="21">
        <v>0</v>
      </c>
      <c r="L17" s="145">
        <v>0</v>
      </c>
      <c r="M17" s="21">
        <v>0</v>
      </c>
      <c r="N17" s="21">
        <v>0</v>
      </c>
      <c r="O17" s="21">
        <v>0</v>
      </c>
      <c r="P17" s="21">
        <v>0</v>
      </c>
      <c r="Q17" s="21">
        <v>0</v>
      </c>
      <c r="R17" s="145">
        <v>0</v>
      </c>
      <c r="S17" s="145">
        <v>0</v>
      </c>
      <c r="T17" s="145">
        <v>0</v>
      </c>
      <c r="U17" s="145">
        <v>0</v>
      </c>
      <c r="V17" s="145">
        <v>0</v>
      </c>
      <c r="W17" s="145">
        <v>0</v>
      </c>
      <c r="X17" s="145">
        <v>0</v>
      </c>
      <c r="Y17" s="21"/>
      <c r="Z17" s="21">
        <v>0</v>
      </c>
      <c r="AA17" s="21"/>
      <c r="AB17" s="21">
        <v>0</v>
      </c>
      <c r="AC17" s="22"/>
    </row>
    <row r="18" spans="1:29" ht="15.75" hidden="1">
      <c r="A18" s="401" t="s">
        <v>203</v>
      </c>
      <c r="B18" s="20" t="s">
        <v>202</v>
      </c>
      <c r="C18" s="152">
        <f>F18+H18+J18+L18+N18+P18+R18+T18+V18</f>
        <v>0</v>
      </c>
      <c r="D18" s="21">
        <f t="shared" si="5"/>
        <v>0</v>
      </c>
      <c r="E18" s="144" t="e">
        <f t="shared" si="1"/>
        <v>#DIV/0!</v>
      </c>
      <c r="F18" s="145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145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145">
        <v>0</v>
      </c>
      <c r="S18" s="145">
        <v>0</v>
      </c>
      <c r="T18" s="145">
        <v>0</v>
      </c>
      <c r="U18" s="145">
        <v>0</v>
      </c>
      <c r="V18" s="145">
        <v>0</v>
      </c>
      <c r="W18" s="145">
        <v>0</v>
      </c>
      <c r="X18" s="145">
        <v>0</v>
      </c>
      <c r="Y18" s="21"/>
      <c r="Z18" s="147">
        <v>0</v>
      </c>
      <c r="AA18" s="21"/>
      <c r="AB18" s="21">
        <v>0</v>
      </c>
      <c r="AC18" s="22"/>
    </row>
    <row r="19" spans="1:29" ht="18.75" hidden="1">
      <c r="A19" s="24" t="s">
        <v>40</v>
      </c>
      <c r="B19" s="14" t="s">
        <v>41</v>
      </c>
      <c r="C19" s="151">
        <f>F19+H19+J19+L19+N19+P19+R19+T19+V19</f>
        <v>0</v>
      </c>
      <c r="D19" s="15">
        <f t="shared" si="5"/>
        <v>0</v>
      </c>
      <c r="E19" s="131" t="e">
        <f t="shared" si="1"/>
        <v>#DIV/0!</v>
      </c>
      <c r="F19" s="149">
        <v>0</v>
      </c>
      <c r="G19" s="17">
        <v>0</v>
      </c>
      <c r="H19" s="148">
        <v>0</v>
      </c>
      <c r="I19" s="17">
        <v>0</v>
      </c>
      <c r="J19" s="148">
        <v>0</v>
      </c>
      <c r="K19" s="18">
        <v>0</v>
      </c>
      <c r="L19" s="149">
        <v>0</v>
      </c>
      <c r="M19" s="17">
        <v>0</v>
      </c>
      <c r="N19" s="148">
        <v>0</v>
      </c>
      <c r="O19" s="17">
        <v>0</v>
      </c>
      <c r="P19" s="148">
        <v>0</v>
      </c>
      <c r="Q19" s="18">
        <v>0</v>
      </c>
      <c r="R19" s="149">
        <v>0</v>
      </c>
      <c r="S19" s="17">
        <v>0</v>
      </c>
      <c r="T19" s="148">
        <v>0</v>
      </c>
      <c r="U19" s="17">
        <v>0</v>
      </c>
      <c r="V19" s="148">
        <v>0</v>
      </c>
      <c r="W19" s="18">
        <v>0</v>
      </c>
      <c r="X19" s="149">
        <v>0</v>
      </c>
      <c r="Y19" s="17">
        <v>0</v>
      </c>
      <c r="Z19" s="148">
        <v>0</v>
      </c>
      <c r="AA19" s="17">
        <v>0</v>
      </c>
      <c r="AB19" s="148">
        <v>0</v>
      </c>
      <c r="AC19" s="18">
        <v>0</v>
      </c>
    </row>
    <row r="20" spans="1:29" ht="38.25" thickBot="1">
      <c r="A20" s="24" t="s">
        <v>42</v>
      </c>
      <c r="B20" s="14" t="s">
        <v>43</v>
      </c>
      <c r="C20" s="16">
        <f t="shared" ref="C20:D36" si="7">F20+H20+J20+L20+N20+P20+R20+T20+V20+X20+Z20+AB20</f>
        <v>18.590000000000003</v>
      </c>
      <c r="D20" s="15">
        <f t="shared" ref="D20:D25" si="8">G20+I20+K20+M20+O20+Q20+S20+U20+W20+Y20+AA20+AC20</f>
        <v>17.943000000000001</v>
      </c>
      <c r="E20" s="131">
        <f t="shared" si="1"/>
        <v>96.519634211941892</v>
      </c>
      <c r="F20" s="16">
        <f t="shared" ref="F20:AC20" si="9">SUM(F21:F26)</f>
        <v>0.22699999999999998</v>
      </c>
      <c r="G20" s="17">
        <f t="shared" si="9"/>
        <v>0</v>
      </c>
      <c r="H20" s="17">
        <f t="shared" si="9"/>
        <v>0.52</v>
      </c>
      <c r="I20" s="17">
        <f t="shared" si="9"/>
        <v>9.3599999999999989E-2</v>
      </c>
      <c r="J20" s="17">
        <f t="shared" si="9"/>
        <v>4.7E-2</v>
      </c>
      <c r="K20" s="18">
        <f t="shared" si="9"/>
        <v>4.6799999999999994E-2</v>
      </c>
      <c r="L20" s="16">
        <f t="shared" si="9"/>
        <v>12.422000000000001</v>
      </c>
      <c r="M20" s="17">
        <f t="shared" si="9"/>
        <v>4.6799999999999994E-2</v>
      </c>
      <c r="N20" s="17">
        <f t="shared" si="9"/>
        <v>5.0469999999999997</v>
      </c>
      <c r="O20" s="17">
        <f t="shared" si="9"/>
        <v>0.05</v>
      </c>
      <c r="P20" s="17">
        <f t="shared" si="9"/>
        <v>4.7E-2</v>
      </c>
      <c r="Q20" s="18">
        <f t="shared" si="9"/>
        <v>0.05</v>
      </c>
      <c r="R20" s="16">
        <f t="shared" si="9"/>
        <v>4.7E-2</v>
      </c>
      <c r="S20" s="17">
        <f t="shared" si="9"/>
        <v>4.6799999999999994E-2</v>
      </c>
      <c r="T20" s="17">
        <f t="shared" si="9"/>
        <v>4.7E-2</v>
      </c>
      <c r="U20" s="17">
        <f t="shared" si="9"/>
        <v>4.6799999999999994E-2</v>
      </c>
      <c r="V20" s="17">
        <f t="shared" si="9"/>
        <v>4.7E-2</v>
      </c>
      <c r="W20" s="18">
        <f t="shared" si="9"/>
        <v>4.6799999999999994E-2</v>
      </c>
      <c r="X20" s="16">
        <f t="shared" si="9"/>
        <v>4.7E-2</v>
      </c>
      <c r="Y20" s="17">
        <f t="shared" si="9"/>
        <v>4.6799999999999994E-2</v>
      </c>
      <c r="Z20" s="17">
        <f t="shared" si="9"/>
        <v>4.5999999999999999E-2</v>
      </c>
      <c r="AA20" s="17">
        <f t="shared" si="9"/>
        <v>17.421800000000001</v>
      </c>
      <c r="AB20" s="17">
        <f t="shared" si="9"/>
        <v>4.5999999999999999E-2</v>
      </c>
      <c r="AC20" s="18">
        <f t="shared" si="9"/>
        <v>4.6799999999999994E-2</v>
      </c>
    </row>
    <row r="21" spans="1:29" ht="19.5" thickBot="1">
      <c r="A21" s="401" t="s">
        <v>44</v>
      </c>
      <c r="B21" s="150" t="s">
        <v>201</v>
      </c>
      <c r="C21" s="145">
        <f t="shared" si="7"/>
        <v>12.375</v>
      </c>
      <c r="D21" s="493">
        <f t="shared" si="8"/>
        <v>12.375</v>
      </c>
      <c r="E21" s="144">
        <f t="shared" si="1"/>
        <v>100</v>
      </c>
      <c r="F21" s="145">
        <v>0</v>
      </c>
      <c r="G21" s="26"/>
      <c r="H21" s="26">
        <v>0</v>
      </c>
      <c r="I21" s="26"/>
      <c r="J21" s="26">
        <v>0</v>
      </c>
      <c r="K21" s="22"/>
      <c r="L21" s="145">
        <f>12375/1000</f>
        <v>12.375</v>
      </c>
      <c r="M21" s="26"/>
      <c r="N21" s="26">
        <v>0</v>
      </c>
      <c r="O21" s="26"/>
      <c r="P21" s="26">
        <v>0</v>
      </c>
      <c r="Q21" s="22"/>
      <c r="R21" s="145">
        <v>0</v>
      </c>
      <c r="S21" s="26"/>
      <c r="T21" s="26">
        <v>0</v>
      </c>
      <c r="U21" s="26"/>
      <c r="V21" s="26">
        <v>0</v>
      </c>
      <c r="W21" s="22"/>
      <c r="X21" s="145">
        <v>0</v>
      </c>
      <c r="Y21" s="26"/>
      <c r="Z21" s="145">
        <v>0</v>
      </c>
      <c r="AA21" s="26">
        <f>12375/1000</f>
        <v>12.375</v>
      </c>
      <c r="AB21" s="145">
        <v>0</v>
      </c>
      <c r="AC21" s="22"/>
    </row>
    <row r="22" spans="1:29" ht="19.5" thickBot="1">
      <c r="A22" s="401" t="s">
        <v>45</v>
      </c>
      <c r="B22" s="150" t="s">
        <v>200</v>
      </c>
      <c r="C22" s="145">
        <f t="shared" si="7"/>
        <v>5</v>
      </c>
      <c r="D22" s="493">
        <f t="shared" si="8"/>
        <v>5</v>
      </c>
      <c r="E22" s="144">
        <f t="shared" si="1"/>
        <v>100</v>
      </c>
      <c r="F22" s="145">
        <v>0</v>
      </c>
      <c r="G22" s="26"/>
      <c r="H22" s="26">
        <v>0</v>
      </c>
      <c r="I22" s="26"/>
      <c r="J22" s="26">
        <v>0</v>
      </c>
      <c r="K22" s="22"/>
      <c r="L22" s="145">
        <v>0</v>
      </c>
      <c r="M22" s="26"/>
      <c r="N22" s="26">
        <f>5000/1000</f>
        <v>5</v>
      </c>
      <c r="O22" s="26"/>
      <c r="P22" s="26">
        <v>0</v>
      </c>
      <c r="Q22" s="22"/>
      <c r="R22" s="145">
        <v>0</v>
      </c>
      <c r="S22" s="26"/>
      <c r="T22" s="26">
        <v>0</v>
      </c>
      <c r="U22" s="26"/>
      <c r="V22" s="26">
        <v>0</v>
      </c>
      <c r="W22" s="22"/>
      <c r="X22" s="145">
        <v>0</v>
      </c>
      <c r="Y22" s="26"/>
      <c r="Z22" s="145">
        <v>0</v>
      </c>
      <c r="AA22" s="26">
        <f>5000/1000</f>
        <v>5</v>
      </c>
      <c r="AB22" s="145">
        <v>0</v>
      </c>
      <c r="AC22" s="22"/>
    </row>
    <row r="23" spans="1:29" ht="19.5" thickBot="1">
      <c r="A23" s="401" t="s">
        <v>46</v>
      </c>
      <c r="B23" s="150" t="s">
        <v>199</v>
      </c>
      <c r="C23" s="145">
        <f t="shared" si="7"/>
        <v>0.47299999999999998</v>
      </c>
      <c r="D23" s="493">
        <f t="shared" si="8"/>
        <v>0</v>
      </c>
      <c r="E23" s="144">
        <f t="shared" si="1"/>
        <v>0</v>
      </c>
      <c r="F23" s="145">
        <v>0</v>
      </c>
      <c r="G23" s="26"/>
      <c r="H23" s="26">
        <f>473/1000</f>
        <v>0.47299999999999998</v>
      </c>
      <c r="I23" s="26"/>
      <c r="J23" s="26">
        <v>0</v>
      </c>
      <c r="K23" s="22"/>
      <c r="L23" s="145">
        <v>0</v>
      </c>
      <c r="M23" s="26"/>
      <c r="N23" s="26">
        <v>0</v>
      </c>
      <c r="O23" s="26"/>
      <c r="P23" s="26">
        <v>0</v>
      </c>
      <c r="Q23" s="22"/>
      <c r="R23" s="145">
        <v>0</v>
      </c>
      <c r="S23" s="26"/>
      <c r="T23" s="26">
        <v>0</v>
      </c>
      <c r="U23" s="26"/>
      <c r="V23" s="26">
        <v>0</v>
      </c>
      <c r="W23" s="22"/>
      <c r="X23" s="145">
        <v>0</v>
      </c>
      <c r="Y23" s="26"/>
      <c r="Z23" s="145">
        <v>0</v>
      </c>
      <c r="AA23" s="26"/>
      <c r="AB23" s="145">
        <v>0</v>
      </c>
      <c r="AC23" s="22"/>
    </row>
    <row r="24" spans="1:29" ht="19.5" thickBot="1">
      <c r="A24" s="401" t="s">
        <v>48</v>
      </c>
      <c r="B24" s="150" t="s">
        <v>198</v>
      </c>
      <c r="C24" s="145">
        <f t="shared" si="7"/>
        <v>0.56199999999999994</v>
      </c>
      <c r="D24" s="493">
        <f t="shared" si="8"/>
        <v>0.56799999999999995</v>
      </c>
      <c r="E24" s="144">
        <f t="shared" si="1"/>
        <v>101.067615658363</v>
      </c>
      <c r="F24" s="145">
        <f>47/1000</f>
        <v>4.7E-2</v>
      </c>
      <c r="G24" s="26"/>
      <c r="H24" s="26">
        <f>47/1000</f>
        <v>4.7E-2</v>
      </c>
      <c r="I24" s="26">
        <f>93.6/1000</f>
        <v>9.3599999999999989E-2</v>
      </c>
      <c r="J24" s="26">
        <f>47/1000</f>
        <v>4.7E-2</v>
      </c>
      <c r="K24" s="22">
        <f>46.8/1000</f>
        <v>4.6799999999999994E-2</v>
      </c>
      <c r="L24" s="145">
        <f>47/1000</f>
        <v>4.7E-2</v>
      </c>
      <c r="M24" s="26">
        <f>46.8/1000</f>
        <v>4.6799999999999994E-2</v>
      </c>
      <c r="N24" s="26">
        <f>47/1000</f>
        <v>4.7E-2</v>
      </c>
      <c r="O24" s="26">
        <v>0.05</v>
      </c>
      <c r="P24" s="26">
        <f>47/1000</f>
        <v>4.7E-2</v>
      </c>
      <c r="Q24" s="22">
        <v>0.05</v>
      </c>
      <c r="R24" s="145">
        <v>4.7E-2</v>
      </c>
      <c r="S24" s="26">
        <f>46.8/1000</f>
        <v>4.6799999999999994E-2</v>
      </c>
      <c r="T24" s="26">
        <v>4.7E-2</v>
      </c>
      <c r="U24" s="26">
        <f>46.8/1000</f>
        <v>4.6799999999999994E-2</v>
      </c>
      <c r="V24" s="26">
        <v>4.7E-2</v>
      </c>
      <c r="W24" s="22">
        <f>46.8/1000</f>
        <v>4.6799999999999994E-2</v>
      </c>
      <c r="X24" s="145">
        <v>4.7E-2</v>
      </c>
      <c r="Y24" s="26">
        <f>46.8/1000</f>
        <v>4.6799999999999994E-2</v>
      </c>
      <c r="Z24" s="145">
        <v>4.5999999999999999E-2</v>
      </c>
      <c r="AA24" s="26">
        <f>46.8/1000</f>
        <v>4.6799999999999994E-2</v>
      </c>
      <c r="AB24" s="145">
        <v>4.5999999999999999E-2</v>
      </c>
      <c r="AC24" s="22">
        <f>46.8/1000</f>
        <v>4.6799999999999994E-2</v>
      </c>
    </row>
    <row r="25" spans="1:29" ht="19.5" thickBot="1">
      <c r="A25" s="401" t="s">
        <v>49</v>
      </c>
      <c r="B25" s="150" t="s">
        <v>197</v>
      </c>
      <c r="C25" s="145">
        <f t="shared" si="7"/>
        <v>0.18</v>
      </c>
      <c r="D25" s="493">
        <f t="shared" si="8"/>
        <v>0</v>
      </c>
      <c r="E25" s="144">
        <f t="shared" si="1"/>
        <v>0</v>
      </c>
      <c r="F25" s="145">
        <v>0.18</v>
      </c>
      <c r="G25" s="26"/>
      <c r="H25" s="21">
        <v>0</v>
      </c>
      <c r="I25" s="21"/>
      <c r="J25" s="21">
        <v>0</v>
      </c>
      <c r="K25" s="22"/>
      <c r="L25" s="145">
        <v>0</v>
      </c>
      <c r="M25" s="26"/>
      <c r="N25" s="21">
        <v>0</v>
      </c>
      <c r="O25" s="21"/>
      <c r="P25" s="21">
        <v>0</v>
      </c>
      <c r="Q25" s="22"/>
      <c r="R25" s="145">
        <v>0</v>
      </c>
      <c r="S25" s="26"/>
      <c r="T25" s="21">
        <v>0</v>
      </c>
      <c r="U25" s="21"/>
      <c r="V25" s="26">
        <v>0</v>
      </c>
      <c r="W25" s="22"/>
      <c r="X25" s="145">
        <v>0</v>
      </c>
      <c r="Y25" s="26"/>
      <c r="Z25" s="145">
        <v>0</v>
      </c>
      <c r="AA25" s="26"/>
      <c r="AB25" s="145">
        <v>0</v>
      </c>
      <c r="AC25" s="22"/>
    </row>
    <row r="26" spans="1:29" ht="19.5" hidden="1" customHeight="1">
      <c r="A26" s="401" t="s">
        <v>50</v>
      </c>
      <c r="B26" s="20"/>
      <c r="C26" s="145">
        <f t="shared" si="7"/>
        <v>0</v>
      </c>
      <c r="D26" s="21">
        <f t="shared" si="5"/>
        <v>0</v>
      </c>
      <c r="E26" s="144" t="e">
        <f t="shared" si="1"/>
        <v>#DIV/0!</v>
      </c>
      <c r="F26" s="145"/>
      <c r="G26" s="21"/>
      <c r="H26" s="21"/>
      <c r="I26" s="21"/>
      <c r="J26" s="21"/>
      <c r="K26" s="22"/>
      <c r="L26" s="145"/>
      <c r="M26" s="21"/>
      <c r="N26" s="21"/>
      <c r="O26" s="21"/>
      <c r="P26" s="21"/>
      <c r="Q26" s="22"/>
      <c r="R26" s="145"/>
      <c r="S26" s="21"/>
      <c r="T26" s="21"/>
      <c r="U26" s="21"/>
      <c r="V26" s="21"/>
      <c r="W26" s="22"/>
      <c r="X26" s="145"/>
      <c r="Y26" s="26"/>
      <c r="Z26" s="145"/>
      <c r="AA26" s="26"/>
      <c r="AB26" s="145"/>
      <c r="AC26" s="22"/>
    </row>
    <row r="27" spans="1:29" ht="19.5" thickBot="1">
      <c r="A27" s="24" t="s">
        <v>90</v>
      </c>
      <c r="B27" s="14" t="s">
        <v>91</v>
      </c>
      <c r="C27" s="27">
        <f t="shared" si="7"/>
        <v>1.351</v>
      </c>
      <c r="D27" s="12">
        <f t="shared" ref="D27:D35" si="10">G27+I27+K27+M27+O27+Q27+S27+U27+W27+Y27+AA27+AC27</f>
        <v>1.351</v>
      </c>
      <c r="E27" s="131">
        <f t="shared" si="1"/>
        <v>100</v>
      </c>
      <c r="F27" s="149">
        <v>1.351</v>
      </c>
      <c r="G27" s="17">
        <f>1051/1000</f>
        <v>1.0509999999999999</v>
      </c>
      <c r="H27" s="148">
        <v>0</v>
      </c>
      <c r="I27" s="17">
        <v>0</v>
      </c>
      <c r="J27" s="148">
        <v>0</v>
      </c>
      <c r="K27" s="18">
        <v>0</v>
      </c>
      <c r="L27" s="148">
        <v>0</v>
      </c>
      <c r="M27" s="17"/>
      <c r="N27" s="148">
        <v>0</v>
      </c>
      <c r="O27" s="17"/>
      <c r="P27" s="148">
        <v>0</v>
      </c>
      <c r="Q27" s="18">
        <f>300/1000</f>
        <v>0.3</v>
      </c>
      <c r="R27" s="149">
        <v>0</v>
      </c>
      <c r="S27" s="17"/>
      <c r="T27" s="148">
        <v>0</v>
      </c>
      <c r="U27" s="17"/>
      <c r="V27" s="148">
        <v>0</v>
      </c>
      <c r="W27" s="18"/>
      <c r="X27" s="149">
        <v>0</v>
      </c>
      <c r="Y27" s="17">
        <v>0</v>
      </c>
      <c r="Z27" s="148">
        <v>0</v>
      </c>
      <c r="AA27" s="17">
        <v>0</v>
      </c>
      <c r="AB27" s="148">
        <v>0</v>
      </c>
      <c r="AC27" s="18">
        <v>0</v>
      </c>
    </row>
    <row r="28" spans="1:29" ht="38.25" thickBot="1">
      <c r="A28" s="313" t="s">
        <v>92</v>
      </c>
      <c r="B28" s="14" t="s">
        <v>93</v>
      </c>
      <c r="C28" s="16">
        <f t="shared" si="7"/>
        <v>94.898600000000002</v>
      </c>
      <c r="D28" s="12">
        <f t="shared" si="10"/>
        <v>82.765940000000001</v>
      </c>
      <c r="E28" s="131">
        <f t="shared" si="1"/>
        <v>87.215132783834534</v>
      </c>
      <c r="F28" s="16">
        <f t="shared" ref="F28:AC28" si="11">SUM(F29:F32)</f>
        <v>13.616</v>
      </c>
      <c r="G28" s="17">
        <f t="shared" si="11"/>
        <v>0.64939999999999998</v>
      </c>
      <c r="H28" s="17">
        <f t="shared" si="11"/>
        <v>11.555000000000001</v>
      </c>
      <c r="I28" s="17">
        <f t="shared" si="11"/>
        <v>12.7689</v>
      </c>
      <c r="J28" s="17">
        <f t="shared" si="11"/>
        <v>9.8150000000000013</v>
      </c>
      <c r="K28" s="18">
        <f t="shared" si="11"/>
        <v>10.84145</v>
      </c>
      <c r="L28" s="16">
        <f t="shared" si="11"/>
        <v>4.6519999999999992</v>
      </c>
      <c r="M28" s="17">
        <f t="shared" si="11"/>
        <v>9.09802</v>
      </c>
      <c r="N28" s="17">
        <f t="shared" si="11"/>
        <v>4.2239999999999993</v>
      </c>
      <c r="O28" s="17">
        <f t="shared" si="11"/>
        <v>3.7108299999999996</v>
      </c>
      <c r="P28" s="17">
        <f t="shared" si="11"/>
        <v>3.1430000000000002</v>
      </c>
      <c r="Q28" s="18">
        <f t="shared" si="11"/>
        <v>3.7108299999999996</v>
      </c>
      <c r="R28" s="16">
        <f t="shared" si="11"/>
        <v>2.9730000000000003</v>
      </c>
      <c r="S28" s="17">
        <f t="shared" si="11"/>
        <v>3.5665199999999997</v>
      </c>
      <c r="T28" s="17">
        <f t="shared" si="11"/>
        <v>3.1280000000000001</v>
      </c>
      <c r="U28" s="17">
        <f t="shared" si="11"/>
        <v>3.9676800000000001</v>
      </c>
      <c r="V28" s="17">
        <f t="shared" si="11"/>
        <v>4.9359999999999999</v>
      </c>
      <c r="W28" s="18">
        <f t="shared" si="11"/>
        <v>3.6852800000000001</v>
      </c>
      <c r="X28" s="16">
        <f t="shared" si="11"/>
        <v>5.2569999999999997</v>
      </c>
      <c r="Y28" s="17">
        <f t="shared" si="11"/>
        <v>3.86246</v>
      </c>
      <c r="Z28" s="17">
        <f t="shared" si="11"/>
        <v>17.095000000000002</v>
      </c>
      <c r="AA28" s="17">
        <f t="shared" si="11"/>
        <v>14.472240000000001</v>
      </c>
      <c r="AB28" s="17">
        <f t="shared" si="11"/>
        <v>14.5046</v>
      </c>
      <c r="AC28" s="18">
        <f t="shared" si="11"/>
        <v>12.43233</v>
      </c>
    </row>
    <row r="29" spans="1:29" ht="19.5" thickBot="1">
      <c r="A29" s="401" t="s">
        <v>94</v>
      </c>
      <c r="B29" s="20" t="s">
        <v>95</v>
      </c>
      <c r="C29" s="145">
        <f t="shared" si="7"/>
        <v>41.941600000000001</v>
      </c>
      <c r="D29" s="493">
        <f t="shared" si="10"/>
        <v>40.874400000000001</v>
      </c>
      <c r="E29" s="144">
        <f t="shared" si="1"/>
        <v>97.455509565681808</v>
      </c>
      <c r="F29" s="146">
        <f>8920/1000</f>
        <v>8.92</v>
      </c>
      <c r="G29" s="21"/>
      <c r="H29" s="147">
        <f>6902/1000</f>
        <v>6.9020000000000001</v>
      </c>
      <c r="I29" s="21">
        <f>8918.95/1000</f>
        <v>8.9189500000000006</v>
      </c>
      <c r="J29" s="147">
        <f>5163/1000</f>
        <v>5.1630000000000003</v>
      </c>
      <c r="K29" s="22">
        <f>6901.32/1000</f>
        <v>6.9013200000000001</v>
      </c>
      <c r="L29" s="26">
        <v>0</v>
      </c>
      <c r="M29" s="21">
        <f>5157.89/1000</f>
        <v>5.1578900000000001</v>
      </c>
      <c r="N29" s="21">
        <v>0</v>
      </c>
      <c r="O29" s="21"/>
      <c r="P29" s="21">
        <v>0</v>
      </c>
      <c r="Q29" s="22"/>
      <c r="R29" s="26">
        <v>0</v>
      </c>
      <c r="S29" s="21"/>
      <c r="T29" s="21">
        <v>0</v>
      </c>
      <c r="U29" s="21"/>
      <c r="V29" s="21">
        <v>0</v>
      </c>
      <c r="W29" s="22"/>
      <c r="X29" s="26">
        <v>0.92600000000000005</v>
      </c>
      <c r="Y29" s="21"/>
      <c r="Z29" s="21">
        <v>9.9640000000000004</v>
      </c>
      <c r="AA29" s="21">
        <f>10896.24/1000</f>
        <v>10.896240000000001</v>
      </c>
      <c r="AB29" s="21">
        <v>10.066599999999999</v>
      </c>
      <c r="AC29" s="22">
        <f>9000/1000</f>
        <v>9</v>
      </c>
    </row>
    <row r="30" spans="1:29" ht="19.5" thickBot="1">
      <c r="A30" s="401" t="s">
        <v>96</v>
      </c>
      <c r="B30" s="20" t="s">
        <v>97</v>
      </c>
      <c r="C30" s="145">
        <f t="shared" si="7"/>
        <v>8.3339999999999996</v>
      </c>
      <c r="D30" s="493">
        <f t="shared" si="10"/>
        <v>7.5041900000000004</v>
      </c>
      <c r="E30" s="144">
        <f t="shared" si="1"/>
        <v>90.043076553875707</v>
      </c>
      <c r="F30" s="146">
        <f>722/1000</f>
        <v>0.72199999999999998</v>
      </c>
      <c r="G30" s="21">
        <f>649.4/1000</f>
        <v>0.64939999999999998</v>
      </c>
      <c r="H30" s="147">
        <f>722/1000</f>
        <v>0.72199999999999998</v>
      </c>
      <c r="I30" s="21">
        <f>649.4/1000</f>
        <v>0.64939999999999998</v>
      </c>
      <c r="J30" s="147">
        <f>721/1000</f>
        <v>0.72099999999999997</v>
      </c>
      <c r="K30" s="22">
        <f>649.4/1000</f>
        <v>0.64939999999999998</v>
      </c>
      <c r="L30" s="26">
        <f>721/1000</f>
        <v>0.72099999999999997</v>
      </c>
      <c r="M30" s="21">
        <f>649.4/1000</f>
        <v>0.64939999999999998</v>
      </c>
      <c r="N30" s="21">
        <f>721/1000</f>
        <v>0.72099999999999997</v>
      </c>
      <c r="O30" s="21">
        <f>649.4/1000</f>
        <v>0.64939999999999998</v>
      </c>
      <c r="P30" s="21">
        <f>721/1000</f>
        <v>0.72099999999999997</v>
      </c>
      <c r="Q30" s="22">
        <f>649.4/1000</f>
        <v>0.64939999999999998</v>
      </c>
      <c r="R30" s="26">
        <v>0.56100000000000005</v>
      </c>
      <c r="S30" s="21">
        <f>505.09/1000</f>
        <v>0.50508999999999993</v>
      </c>
      <c r="T30" s="21">
        <v>0.64100000000000001</v>
      </c>
      <c r="U30" s="21">
        <f>577.25/1000</f>
        <v>0.57725000000000004</v>
      </c>
      <c r="V30" s="21">
        <v>0.64100000000000001</v>
      </c>
      <c r="W30" s="22">
        <f>577.25/1000</f>
        <v>0.57725000000000004</v>
      </c>
      <c r="X30" s="26">
        <v>0.72099999999999997</v>
      </c>
      <c r="Y30" s="21">
        <f>649.4/1000</f>
        <v>0.64939999999999998</v>
      </c>
      <c r="Z30" s="21">
        <v>0.72099999999999997</v>
      </c>
      <c r="AA30" s="21">
        <f>649.4/1000</f>
        <v>0.64939999999999998</v>
      </c>
      <c r="AB30" s="21">
        <v>0.72099999999999997</v>
      </c>
      <c r="AC30" s="22">
        <f>649.4/1000</f>
        <v>0.64939999999999998</v>
      </c>
    </row>
    <row r="31" spans="1:29" ht="19.5" thickBot="1">
      <c r="A31" s="401" t="s">
        <v>98</v>
      </c>
      <c r="B31" s="20" t="s">
        <v>99</v>
      </c>
      <c r="C31" s="145">
        <f t="shared" si="7"/>
        <v>44.059000000000005</v>
      </c>
      <c r="D31" s="493">
        <f t="shared" si="10"/>
        <v>33.824419999999996</v>
      </c>
      <c r="E31" s="144">
        <f t="shared" si="1"/>
        <v>76.770739236024411</v>
      </c>
      <c r="F31" s="146">
        <f>3927/1000</f>
        <v>3.927</v>
      </c>
      <c r="G31" s="21"/>
      <c r="H31" s="147">
        <f>3884/1000</f>
        <v>3.8839999999999999</v>
      </c>
      <c r="I31" s="21">
        <f>3200.55/1000</f>
        <v>3.2005500000000002</v>
      </c>
      <c r="J31" s="147">
        <f>3884/1000</f>
        <v>3.8839999999999999</v>
      </c>
      <c r="K31" s="22">
        <f>3290.73/1000</f>
        <v>3.2907299999999999</v>
      </c>
      <c r="L31" s="26">
        <f>3884/1000</f>
        <v>3.8839999999999999</v>
      </c>
      <c r="M31" s="21">
        <f>3290.73/1000</f>
        <v>3.2907299999999999</v>
      </c>
      <c r="N31" s="21">
        <f>3456/1000</f>
        <v>3.456</v>
      </c>
      <c r="O31" s="21">
        <f>3061.43/1000</f>
        <v>3.0614299999999997</v>
      </c>
      <c r="P31" s="21">
        <f>2375/1000</f>
        <v>2.375</v>
      </c>
      <c r="Q31" s="22">
        <f>3061.43/1000</f>
        <v>3.0614299999999997</v>
      </c>
      <c r="R31" s="26">
        <v>2.3650000000000002</v>
      </c>
      <c r="S31" s="21">
        <f>3061.43/1000</f>
        <v>3.0614299999999997</v>
      </c>
      <c r="T31" s="21">
        <v>2.44</v>
      </c>
      <c r="U31" s="21">
        <f>3061.43/1000</f>
        <v>3.0614299999999997</v>
      </c>
      <c r="V31" s="21">
        <v>4.2480000000000002</v>
      </c>
      <c r="W31" s="22">
        <f>3061.43/1000</f>
        <v>3.0614299999999997</v>
      </c>
      <c r="X31" s="26">
        <v>3.5630000000000002</v>
      </c>
      <c r="Y31" s="21">
        <f>3166.46/1000</f>
        <v>3.1664599999999998</v>
      </c>
      <c r="Z31" s="21">
        <v>6.3630000000000004</v>
      </c>
      <c r="AA31" s="21">
        <f>2880/1000</f>
        <v>2.88</v>
      </c>
      <c r="AB31" s="21">
        <v>3.67</v>
      </c>
      <c r="AC31" s="22">
        <f>2688.8/1000</f>
        <v>2.6888000000000001</v>
      </c>
    </row>
    <row r="32" spans="1:29" ht="19.5" thickBot="1">
      <c r="A32" s="401" t="s">
        <v>100</v>
      </c>
      <c r="B32" s="20" t="s">
        <v>101</v>
      </c>
      <c r="C32" s="145">
        <f t="shared" si="7"/>
        <v>0.56399999999999995</v>
      </c>
      <c r="D32" s="493">
        <f t="shared" si="10"/>
        <v>0.56292999999999993</v>
      </c>
      <c r="E32" s="144">
        <f t="shared" si="1"/>
        <v>99.810283687943254</v>
      </c>
      <c r="F32" s="146">
        <f>47/1000</f>
        <v>4.7E-2</v>
      </c>
      <c r="G32" s="21"/>
      <c r="H32" s="147">
        <f>47/1000</f>
        <v>4.7E-2</v>
      </c>
      <c r="I32" s="21"/>
      <c r="J32" s="147">
        <f>47/1000</f>
        <v>4.7E-2</v>
      </c>
      <c r="K32" s="22"/>
      <c r="L32" s="26">
        <f>47/1000</f>
        <v>4.7E-2</v>
      </c>
      <c r="M32" s="21"/>
      <c r="N32" s="21">
        <f>47/1000</f>
        <v>4.7E-2</v>
      </c>
      <c r="O32" s="21"/>
      <c r="P32" s="21">
        <f>47/1000</f>
        <v>4.7E-2</v>
      </c>
      <c r="Q32" s="22"/>
      <c r="R32" s="26">
        <v>4.7E-2</v>
      </c>
      <c r="S32" s="21"/>
      <c r="T32" s="21">
        <v>4.7E-2</v>
      </c>
      <c r="U32" s="21">
        <f>329/1000</f>
        <v>0.32900000000000001</v>
      </c>
      <c r="V32" s="21">
        <v>4.7E-2</v>
      </c>
      <c r="W32" s="22">
        <f>46.6/1000</f>
        <v>4.6600000000000003E-2</v>
      </c>
      <c r="X32" s="26">
        <v>4.7E-2</v>
      </c>
      <c r="Y32" s="21">
        <f>46.6/1000</f>
        <v>4.6600000000000003E-2</v>
      </c>
      <c r="Z32" s="21">
        <v>4.7E-2</v>
      </c>
      <c r="AA32" s="21">
        <f>46.6/1000</f>
        <v>4.6600000000000003E-2</v>
      </c>
      <c r="AB32" s="21">
        <v>4.7E-2</v>
      </c>
      <c r="AC32" s="22">
        <f>94.13/1000</f>
        <v>9.4129999999999991E-2</v>
      </c>
    </row>
    <row r="33" spans="1:29" ht="19.5" thickBot="1">
      <c r="A33" s="313" t="s">
        <v>102</v>
      </c>
      <c r="B33" s="14" t="s">
        <v>103</v>
      </c>
      <c r="C33" s="25">
        <f t="shared" si="7"/>
        <v>3.6</v>
      </c>
      <c r="D33" s="12">
        <f t="shared" si="10"/>
        <v>0.95</v>
      </c>
      <c r="E33" s="131">
        <f t="shared" si="1"/>
        <v>26.388888888888889</v>
      </c>
      <c r="F33" s="16">
        <f t="shared" ref="F33:AC33" si="12">SUM(F34:F35)</f>
        <v>0</v>
      </c>
      <c r="G33" s="17">
        <f t="shared" si="12"/>
        <v>0</v>
      </c>
      <c r="H33" s="17">
        <f t="shared" si="12"/>
        <v>0</v>
      </c>
      <c r="I33" s="17">
        <f t="shared" si="12"/>
        <v>0</v>
      </c>
      <c r="J33" s="17">
        <f t="shared" si="12"/>
        <v>3.6</v>
      </c>
      <c r="K33" s="18">
        <f t="shared" si="12"/>
        <v>0</v>
      </c>
      <c r="L33" s="16">
        <f t="shared" si="12"/>
        <v>0</v>
      </c>
      <c r="M33" s="17">
        <f t="shared" si="12"/>
        <v>0</v>
      </c>
      <c r="N33" s="17">
        <f t="shared" si="12"/>
        <v>0</v>
      </c>
      <c r="O33" s="17">
        <f t="shared" si="12"/>
        <v>0</v>
      </c>
      <c r="P33" s="17">
        <f t="shared" si="12"/>
        <v>0</v>
      </c>
      <c r="Q33" s="18">
        <f t="shared" si="12"/>
        <v>0</v>
      </c>
      <c r="R33" s="16">
        <f t="shared" si="12"/>
        <v>0</v>
      </c>
      <c r="S33" s="17">
        <f t="shared" si="12"/>
        <v>0</v>
      </c>
      <c r="T33" s="17">
        <f t="shared" si="12"/>
        <v>0</v>
      </c>
      <c r="U33" s="17">
        <f t="shared" si="12"/>
        <v>0</v>
      </c>
      <c r="V33" s="17">
        <f t="shared" si="12"/>
        <v>0</v>
      </c>
      <c r="W33" s="18">
        <f t="shared" si="12"/>
        <v>0</v>
      </c>
      <c r="X33" s="16">
        <f t="shared" si="12"/>
        <v>0</v>
      </c>
      <c r="Y33" s="17">
        <f t="shared" si="12"/>
        <v>0</v>
      </c>
      <c r="Z33" s="17">
        <f t="shared" si="12"/>
        <v>0</v>
      </c>
      <c r="AA33" s="17">
        <f t="shared" si="12"/>
        <v>0</v>
      </c>
      <c r="AB33" s="17">
        <f t="shared" si="12"/>
        <v>0</v>
      </c>
      <c r="AC33" s="18">
        <f t="shared" si="12"/>
        <v>0.95</v>
      </c>
    </row>
    <row r="34" spans="1:29" ht="19.5" thickBot="1">
      <c r="A34" s="401" t="s">
        <v>104</v>
      </c>
      <c r="B34" s="20" t="s">
        <v>196</v>
      </c>
      <c r="C34" s="145">
        <f t="shared" si="7"/>
        <v>0</v>
      </c>
      <c r="D34" s="493">
        <f t="shared" si="10"/>
        <v>0</v>
      </c>
      <c r="E34" s="144" t="e">
        <f t="shared" si="1"/>
        <v>#DIV/0!</v>
      </c>
      <c r="F34" s="146"/>
      <c r="G34" s="21"/>
      <c r="H34" s="21"/>
      <c r="I34" s="21"/>
      <c r="J34" s="21"/>
      <c r="K34" s="22"/>
      <c r="L34" s="146"/>
      <c r="M34" s="21"/>
      <c r="N34" s="21"/>
      <c r="O34" s="21"/>
      <c r="P34" s="21"/>
      <c r="Q34" s="22"/>
      <c r="R34" s="146"/>
      <c r="S34" s="21"/>
      <c r="T34" s="21"/>
      <c r="U34" s="21"/>
      <c r="V34" s="21"/>
      <c r="W34" s="22"/>
      <c r="X34" s="146"/>
      <c r="Y34" s="21"/>
      <c r="Z34" s="21"/>
      <c r="AA34" s="21"/>
      <c r="AB34" s="21"/>
      <c r="AC34" s="22"/>
    </row>
    <row r="35" spans="1:29" ht="19.5" thickBot="1">
      <c r="A35" s="477" t="s">
        <v>105</v>
      </c>
      <c r="B35" s="28" t="s">
        <v>138</v>
      </c>
      <c r="C35" s="145">
        <f t="shared" si="7"/>
        <v>3.6</v>
      </c>
      <c r="D35" s="493">
        <f t="shared" si="10"/>
        <v>0.95</v>
      </c>
      <c r="E35" s="144">
        <f t="shared" si="1"/>
        <v>26.388888888888889</v>
      </c>
      <c r="F35" s="143">
        <v>0</v>
      </c>
      <c r="G35" s="141"/>
      <c r="H35" s="142">
        <v>0</v>
      </c>
      <c r="I35" s="141"/>
      <c r="J35" s="141">
        <f>3600/1000</f>
        <v>3.6</v>
      </c>
      <c r="K35" s="140"/>
      <c r="L35" s="143">
        <v>0</v>
      </c>
      <c r="M35" s="141"/>
      <c r="N35" s="142">
        <v>0</v>
      </c>
      <c r="O35" s="141"/>
      <c r="P35" s="141">
        <v>0</v>
      </c>
      <c r="Q35" s="140"/>
      <c r="R35" s="143">
        <v>0</v>
      </c>
      <c r="S35" s="141"/>
      <c r="T35" s="142">
        <v>0</v>
      </c>
      <c r="U35" s="141"/>
      <c r="V35" s="141">
        <v>0</v>
      </c>
      <c r="W35" s="140"/>
      <c r="X35" s="143">
        <v>0</v>
      </c>
      <c r="Y35" s="141"/>
      <c r="Z35" s="142">
        <v>0</v>
      </c>
      <c r="AA35" s="141"/>
      <c r="AB35" s="141">
        <v>0</v>
      </c>
      <c r="AC35" s="140">
        <f>950/1000</f>
        <v>0.95</v>
      </c>
    </row>
    <row r="36" spans="1:29" s="126" customFormat="1" ht="23.25" customHeight="1" thickBot="1">
      <c r="A36" s="544" t="s">
        <v>107</v>
      </c>
      <c r="B36" s="545"/>
      <c r="C36" s="29">
        <f t="shared" si="7"/>
        <v>1589.4605999999999</v>
      </c>
      <c r="D36" s="29">
        <f t="shared" si="7"/>
        <v>1370.9769699999999</v>
      </c>
      <c r="E36" s="128">
        <f t="shared" si="1"/>
        <v>86.254228006658366</v>
      </c>
      <c r="F36" s="31">
        <f t="shared" ref="F36:AC36" si="13">F8+F9+F10+F16+F19+F20+F27+F28+F33</f>
        <v>124.22600000000001</v>
      </c>
      <c r="G36" s="30">
        <f t="shared" si="13"/>
        <v>73.213170000000005</v>
      </c>
      <c r="H36" s="30">
        <f t="shared" si="13"/>
        <v>121.10700000000001</v>
      </c>
      <c r="I36" s="30">
        <f t="shared" si="13"/>
        <v>88.404960000000003</v>
      </c>
      <c r="J36" s="30">
        <f t="shared" si="13"/>
        <v>128.232</v>
      </c>
      <c r="K36" s="32">
        <f t="shared" si="13"/>
        <v>107.77100999999999</v>
      </c>
      <c r="L36" s="31">
        <f t="shared" si="13"/>
        <v>131.83799999999999</v>
      </c>
      <c r="M36" s="30">
        <f t="shared" si="13"/>
        <v>112.56786000000001</v>
      </c>
      <c r="N36" s="30">
        <f t="shared" si="13"/>
        <v>186.68499999999997</v>
      </c>
      <c r="O36" s="30">
        <f t="shared" si="13"/>
        <v>107.3154</v>
      </c>
      <c r="P36" s="30">
        <f t="shared" si="13"/>
        <v>117.95599999999999</v>
      </c>
      <c r="Q36" s="32">
        <f t="shared" si="13"/>
        <v>174.39097000000001</v>
      </c>
      <c r="R36" s="31">
        <f t="shared" si="13"/>
        <v>117.783</v>
      </c>
      <c r="S36" s="30">
        <f t="shared" si="13"/>
        <v>47.346359999999997</v>
      </c>
      <c r="T36" s="30">
        <f t="shared" si="13"/>
        <v>149.137</v>
      </c>
      <c r="U36" s="30">
        <f t="shared" si="13"/>
        <v>92.523830000000018</v>
      </c>
      <c r="V36" s="30">
        <f t="shared" si="13"/>
        <v>131.214</v>
      </c>
      <c r="W36" s="32">
        <f t="shared" si="13"/>
        <v>118.4911</v>
      </c>
      <c r="X36" s="31">
        <f t="shared" si="13"/>
        <v>120.06700000000001</v>
      </c>
      <c r="Y36" s="30">
        <f t="shared" si="13"/>
        <v>113.48365000000001</v>
      </c>
      <c r="Z36" s="30">
        <f t="shared" si="13"/>
        <v>131.90400000000002</v>
      </c>
      <c r="AA36" s="30">
        <f t="shared" si="13"/>
        <v>161.88763999999998</v>
      </c>
      <c r="AB36" s="30">
        <f t="shared" si="13"/>
        <v>129.3116</v>
      </c>
      <c r="AC36" s="32">
        <f t="shared" si="13"/>
        <v>173.58102</v>
      </c>
    </row>
    <row r="37" spans="1:29" s="126" customFormat="1" ht="18">
      <c r="A37" s="33"/>
      <c r="B37" s="34"/>
      <c r="C37" s="34"/>
      <c r="D37" s="127"/>
      <c r="E37" s="34"/>
      <c r="F37" s="35"/>
      <c r="G37" s="35"/>
      <c r="H37" s="35"/>
      <c r="I37" s="35"/>
      <c r="J37" s="35"/>
      <c r="K37" s="34"/>
    </row>
    <row r="38" spans="1:29" s="126" customFormat="1" ht="18">
      <c r="A38" s="33"/>
      <c r="B38" s="34"/>
      <c r="C38" s="34"/>
      <c r="D38" s="34"/>
      <c r="E38" s="34"/>
      <c r="F38" s="35"/>
      <c r="G38" s="35"/>
      <c r="H38" s="35"/>
      <c r="I38" s="35"/>
      <c r="J38" s="35"/>
      <c r="K38" s="34"/>
    </row>
    <row r="39" spans="1:29" s="126" customFormat="1" ht="18.75">
      <c r="A39" s="36" t="s">
        <v>108</v>
      </c>
      <c r="B39" s="37"/>
      <c r="C39" s="37" t="s">
        <v>109</v>
      </c>
      <c r="D39" s="37"/>
      <c r="E39" s="38"/>
      <c r="F39" s="39"/>
      <c r="G39" s="39"/>
      <c r="H39" s="39"/>
      <c r="I39" s="39"/>
      <c r="J39" s="39"/>
      <c r="K39" s="37"/>
    </row>
    <row r="40" spans="1:29" s="126" customFormat="1" ht="16.5" customHeight="1">
      <c r="A40" s="33"/>
      <c r="B40" s="34"/>
      <c r="C40" s="34"/>
      <c r="D40" s="34"/>
      <c r="E40" s="40"/>
      <c r="F40" s="35"/>
      <c r="G40" s="35"/>
      <c r="H40" s="35"/>
      <c r="I40" s="35"/>
      <c r="J40" s="35"/>
      <c r="K40" s="34"/>
    </row>
    <row r="41" spans="1:29" s="126" customFormat="1" ht="18.75">
      <c r="A41" s="36"/>
      <c r="B41" s="1"/>
      <c r="C41" s="1"/>
      <c r="D41" s="1"/>
      <c r="E41" s="1"/>
      <c r="F41" s="2"/>
      <c r="G41" s="2"/>
      <c r="H41" s="2"/>
      <c r="I41" s="2"/>
      <c r="J41" s="2"/>
      <c r="K41" s="1"/>
    </row>
    <row r="42" spans="1:29" s="126" customFormat="1" ht="18">
      <c r="A42" s="41"/>
      <c r="B42" s="1"/>
      <c r="C42" s="1"/>
      <c r="D42" s="1"/>
      <c r="E42" s="1"/>
      <c r="F42" s="2"/>
      <c r="G42" s="2"/>
      <c r="H42" s="2"/>
      <c r="I42" s="2"/>
      <c r="J42" s="2"/>
      <c r="K42" s="1"/>
    </row>
    <row r="43" spans="1:29" s="126" customFormat="1" ht="38.25" customHeight="1">
      <c r="A43" s="1"/>
      <c r="B43" s="1"/>
      <c r="C43" s="1"/>
      <c r="D43" s="1"/>
      <c r="E43" s="1"/>
      <c r="F43" s="2"/>
      <c r="G43" s="2"/>
      <c r="H43" s="2"/>
      <c r="I43" s="2"/>
      <c r="J43" s="2"/>
      <c r="K43" s="1"/>
    </row>
    <row r="44" spans="1:29" s="126" customFormat="1" ht="18">
      <c r="A44" s="1"/>
      <c r="B44" s="1"/>
      <c r="C44" s="1"/>
      <c r="D44" s="1"/>
      <c r="E44" s="1"/>
      <c r="F44" s="2"/>
      <c r="G44" s="2"/>
      <c r="H44" s="2"/>
      <c r="I44" s="2"/>
      <c r="J44" s="2"/>
      <c r="K44" s="1"/>
    </row>
    <row r="45" spans="1:29" s="126" customFormat="1" ht="40.5" customHeight="1">
      <c r="A45" s="1"/>
      <c r="B45" s="1"/>
      <c r="C45" s="1"/>
      <c r="D45" s="1"/>
      <c r="E45" s="1"/>
      <c r="F45" s="2"/>
      <c r="G45" s="2"/>
      <c r="H45" s="2"/>
      <c r="I45" s="2"/>
      <c r="J45" s="2"/>
      <c r="K45" s="1"/>
    </row>
    <row r="46" spans="1:29" s="126" customFormat="1" ht="18">
      <c r="A46" s="3"/>
      <c r="B46" s="42"/>
      <c r="C46" s="42"/>
      <c r="D46" s="42"/>
      <c r="E46" s="42"/>
      <c r="F46" s="125"/>
      <c r="G46" s="125"/>
      <c r="H46" s="125"/>
      <c r="I46" s="125"/>
      <c r="J46" s="125"/>
      <c r="K46" s="3"/>
    </row>
    <row r="47" spans="1:29" s="126" customFormat="1" ht="18">
      <c r="A47" s="3"/>
      <c r="B47" s="42"/>
      <c r="C47" s="42"/>
      <c r="D47" s="42"/>
      <c r="E47" s="42"/>
      <c r="F47" s="125"/>
      <c r="G47" s="125"/>
      <c r="H47" s="125"/>
      <c r="I47" s="125"/>
      <c r="J47" s="125"/>
      <c r="K47" s="3"/>
    </row>
    <row r="48" spans="1:29" s="126" customFormat="1" ht="18">
      <c r="A48" s="3"/>
      <c r="B48" s="42"/>
      <c r="C48" s="42"/>
      <c r="D48" s="42"/>
      <c r="E48" s="42"/>
      <c r="F48" s="125"/>
      <c r="G48" s="125"/>
      <c r="H48" s="125"/>
      <c r="I48" s="125"/>
      <c r="J48" s="125"/>
      <c r="K48" s="3"/>
    </row>
    <row r="49" spans="2:10">
      <c r="B49" s="42"/>
      <c r="C49" s="42"/>
      <c r="D49" s="42"/>
      <c r="E49" s="42"/>
      <c r="F49" s="125"/>
      <c r="G49" s="125"/>
      <c r="H49" s="125"/>
      <c r="I49" s="125"/>
      <c r="J49" s="125"/>
    </row>
    <row r="50" spans="2:10">
      <c r="B50" s="42"/>
      <c r="C50" s="42"/>
      <c r="D50" s="42"/>
      <c r="E50" s="42"/>
      <c r="F50" s="125"/>
      <c r="G50" s="125"/>
      <c r="H50" s="125"/>
      <c r="I50" s="125"/>
      <c r="J50" s="125"/>
    </row>
    <row r="51" spans="2:10">
      <c r="B51" s="42"/>
      <c r="C51" s="42"/>
      <c r="D51" s="42"/>
      <c r="E51" s="42"/>
      <c r="F51" s="125"/>
      <c r="G51" s="125"/>
      <c r="H51" s="125"/>
      <c r="I51" s="125"/>
      <c r="J51" s="125"/>
    </row>
    <row r="52" spans="2:10">
      <c r="B52" s="42"/>
      <c r="C52" s="42"/>
      <c r="D52" s="42"/>
      <c r="E52" s="42"/>
      <c r="F52" s="125"/>
      <c r="G52" s="125"/>
      <c r="H52" s="125"/>
      <c r="I52" s="125"/>
      <c r="J52" s="125"/>
    </row>
    <row r="53" spans="2:10">
      <c r="B53" s="42"/>
      <c r="C53" s="42"/>
      <c r="D53" s="42"/>
      <c r="E53" s="42"/>
      <c r="F53" s="125"/>
      <c r="G53" s="125"/>
      <c r="H53" s="125"/>
      <c r="I53" s="125"/>
      <c r="J53" s="125"/>
    </row>
    <row r="54" spans="2:10">
      <c r="B54" s="42"/>
      <c r="C54" s="42"/>
      <c r="D54" s="42"/>
      <c r="E54" s="42"/>
      <c r="F54" s="125"/>
      <c r="G54" s="125"/>
      <c r="H54" s="125"/>
      <c r="I54" s="125"/>
      <c r="J54" s="125"/>
    </row>
    <row r="55" spans="2:10">
      <c r="B55" s="42"/>
      <c r="C55" s="42"/>
      <c r="D55" s="42"/>
      <c r="E55" s="42"/>
      <c r="F55" s="125"/>
      <c r="G55" s="125"/>
      <c r="H55" s="125"/>
      <c r="I55" s="125"/>
      <c r="J55" s="125"/>
    </row>
    <row r="56" spans="2:10">
      <c r="B56" s="42"/>
      <c r="C56" s="42"/>
      <c r="D56" s="42"/>
      <c r="E56" s="42"/>
      <c r="F56" s="125"/>
      <c r="G56" s="125"/>
      <c r="H56" s="125"/>
      <c r="I56" s="125"/>
      <c r="J56" s="125"/>
    </row>
    <row r="57" spans="2:10">
      <c r="B57" s="42"/>
      <c r="C57" s="42"/>
      <c r="D57" s="42"/>
      <c r="E57" s="42"/>
      <c r="F57" s="125"/>
      <c r="G57" s="125"/>
      <c r="H57" s="125"/>
      <c r="I57" s="125"/>
      <c r="J57" s="125"/>
    </row>
    <row r="58" spans="2:10">
      <c r="B58" s="42"/>
      <c r="C58" s="42"/>
      <c r="D58" s="42"/>
      <c r="E58" s="42"/>
      <c r="F58" s="125"/>
      <c r="G58" s="125"/>
      <c r="H58" s="125"/>
      <c r="I58" s="125"/>
      <c r="J58" s="125"/>
    </row>
    <row r="59" spans="2:10">
      <c r="B59" s="42"/>
      <c r="C59" s="42"/>
      <c r="D59" s="42"/>
      <c r="E59" s="42"/>
      <c r="F59" s="125"/>
      <c r="G59" s="125"/>
      <c r="H59" s="125"/>
      <c r="I59" s="125"/>
      <c r="J59" s="125"/>
    </row>
    <row r="60" spans="2:10">
      <c r="B60" s="42"/>
      <c r="C60" s="42"/>
      <c r="D60" s="42"/>
      <c r="E60" s="42"/>
      <c r="F60" s="125"/>
      <c r="G60" s="125"/>
      <c r="H60" s="125"/>
      <c r="I60" s="125"/>
      <c r="J60" s="125"/>
    </row>
    <row r="61" spans="2:10">
      <c r="B61" s="42"/>
      <c r="C61" s="42"/>
      <c r="D61" s="42"/>
      <c r="E61" s="42"/>
      <c r="F61" s="125"/>
      <c r="G61" s="125"/>
      <c r="H61" s="125"/>
      <c r="I61" s="125"/>
      <c r="J61" s="125"/>
    </row>
    <row r="62" spans="2:10">
      <c r="B62" s="42"/>
      <c r="C62" s="42"/>
      <c r="D62" s="42"/>
      <c r="E62" s="42"/>
      <c r="F62" s="125"/>
      <c r="G62" s="125"/>
      <c r="H62" s="125"/>
      <c r="I62" s="125"/>
      <c r="J62" s="125"/>
    </row>
    <row r="63" spans="2:10">
      <c r="B63" s="42"/>
      <c r="C63" s="42"/>
      <c r="D63" s="42"/>
      <c r="E63" s="42"/>
      <c r="F63" s="125"/>
      <c r="G63" s="125"/>
      <c r="H63" s="125"/>
      <c r="I63" s="125"/>
      <c r="J63" s="125"/>
    </row>
    <row r="64" spans="2:10">
      <c r="B64" s="42"/>
      <c r="C64" s="42"/>
      <c r="D64" s="42"/>
      <c r="E64" s="42"/>
      <c r="F64" s="125"/>
      <c r="G64" s="125"/>
      <c r="H64" s="125"/>
      <c r="I64" s="125"/>
      <c r="J64" s="125"/>
    </row>
    <row r="65" spans="2:10">
      <c r="B65" s="42"/>
      <c r="C65" s="42"/>
      <c r="D65" s="42"/>
      <c r="E65" s="42"/>
      <c r="F65" s="125"/>
      <c r="G65" s="125"/>
      <c r="H65" s="125"/>
      <c r="I65" s="125"/>
      <c r="J65" s="125"/>
    </row>
    <row r="66" spans="2:10">
      <c r="B66" s="42"/>
      <c r="C66" s="42"/>
      <c r="D66" s="42"/>
      <c r="E66" s="42"/>
      <c r="F66" s="125"/>
      <c r="G66" s="125"/>
      <c r="H66" s="125"/>
      <c r="I66" s="125"/>
      <c r="J66" s="125"/>
    </row>
    <row r="67" spans="2:10">
      <c r="B67" s="42"/>
      <c r="C67" s="42"/>
      <c r="D67" s="42"/>
      <c r="E67" s="42"/>
      <c r="F67" s="125"/>
      <c r="G67" s="125"/>
      <c r="H67" s="125"/>
      <c r="I67" s="125"/>
      <c r="J67" s="125"/>
    </row>
    <row r="68" spans="2:10">
      <c r="B68" s="42"/>
      <c r="C68" s="42"/>
      <c r="D68" s="42"/>
      <c r="E68" s="42"/>
      <c r="F68" s="125"/>
      <c r="G68" s="125"/>
      <c r="H68" s="125"/>
      <c r="I68" s="125"/>
      <c r="J68" s="125"/>
    </row>
    <row r="69" spans="2:10">
      <c r="B69" s="42"/>
      <c r="C69" s="42"/>
      <c r="D69" s="42"/>
      <c r="E69" s="42"/>
      <c r="F69" s="125"/>
      <c r="G69" s="125"/>
      <c r="H69" s="125"/>
      <c r="I69" s="125"/>
      <c r="J69" s="125"/>
    </row>
    <row r="70" spans="2:10">
      <c r="B70" s="42"/>
      <c r="C70" s="42"/>
      <c r="D70" s="42"/>
      <c r="E70" s="42"/>
      <c r="F70" s="125"/>
      <c r="G70" s="125"/>
      <c r="H70" s="125"/>
      <c r="I70" s="125"/>
      <c r="J70" s="125"/>
    </row>
    <row r="71" spans="2:10">
      <c r="B71" s="42"/>
      <c r="C71" s="42"/>
      <c r="D71" s="42"/>
      <c r="E71" s="42"/>
      <c r="F71" s="125"/>
      <c r="G71" s="125"/>
      <c r="H71" s="125"/>
      <c r="I71" s="125"/>
      <c r="J71" s="125"/>
    </row>
    <row r="72" spans="2:10">
      <c r="B72" s="42"/>
      <c r="C72" s="42"/>
      <c r="D72" s="42"/>
      <c r="E72" s="42"/>
      <c r="F72" s="125"/>
      <c r="G72" s="125"/>
      <c r="H72" s="125"/>
      <c r="I72" s="125"/>
      <c r="J72" s="125"/>
    </row>
    <row r="73" spans="2:10">
      <c r="B73" s="42"/>
      <c r="C73" s="42"/>
      <c r="D73" s="42"/>
      <c r="E73" s="42"/>
      <c r="F73" s="125"/>
      <c r="G73" s="125"/>
      <c r="H73" s="125"/>
      <c r="I73" s="125"/>
      <c r="J73" s="125"/>
    </row>
    <row r="74" spans="2:10">
      <c r="B74" s="42"/>
      <c r="C74" s="42"/>
      <c r="D74" s="42"/>
      <c r="E74" s="42"/>
      <c r="F74" s="125"/>
      <c r="G74" s="125"/>
      <c r="H74" s="125"/>
      <c r="I74" s="125"/>
      <c r="J74" s="125"/>
    </row>
    <row r="75" spans="2:10">
      <c r="B75" s="42"/>
      <c r="C75" s="42"/>
      <c r="D75" s="42"/>
      <c r="E75" s="42"/>
      <c r="F75" s="125"/>
      <c r="G75" s="125"/>
      <c r="H75" s="125"/>
      <c r="I75" s="125"/>
      <c r="J75" s="125"/>
    </row>
    <row r="76" spans="2:10">
      <c r="B76" s="42"/>
      <c r="C76" s="42"/>
      <c r="D76" s="42"/>
      <c r="E76" s="42"/>
      <c r="F76" s="125"/>
      <c r="G76" s="125"/>
      <c r="H76" s="125"/>
      <c r="I76" s="125"/>
      <c r="J76" s="125"/>
    </row>
    <row r="77" spans="2:10">
      <c r="B77" s="42"/>
      <c r="C77" s="42"/>
      <c r="D77" s="42"/>
      <c r="E77" s="42"/>
      <c r="F77" s="125"/>
      <c r="G77" s="125"/>
      <c r="H77" s="125"/>
      <c r="I77" s="125"/>
      <c r="J77" s="125"/>
    </row>
    <row r="78" spans="2:10">
      <c r="B78" s="42"/>
      <c r="C78" s="42"/>
      <c r="D78" s="42"/>
      <c r="E78" s="42"/>
      <c r="F78" s="125"/>
      <c r="G78" s="125"/>
      <c r="H78" s="125"/>
      <c r="I78" s="125"/>
      <c r="J78" s="125"/>
    </row>
    <row r="79" spans="2:10">
      <c r="B79" s="42"/>
      <c r="C79" s="42"/>
      <c r="D79" s="42"/>
      <c r="E79" s="42"/>
      <c r="F79" s="125"/>
      <c r="G79" s="125"/>
      <c r="H79" s="125"/>
      <c r="I79" s="125"/>
      <c r="J79" s="125"/>
    </row>
    <row r="80" spans="2:10">
      <c r="B80" s="42"/>
      <c r="C80" s="42"/>
      <c r="D80" s="42"/>
      <c r="E80" s="42"/>
      <c r="F80" s="125"/>
      <c r="G80" s="125"/>
      <c r="H80" s="125"/>
      <c r="I80" s="125"/>
      <c r="J80" s="125"/>
    </row>
    <row r="81" spans="2:10">
      <c r="B81" s="42"/>
      <c r="C81" s="42"/>
      <c r="D81" s="42"/>
      <c r="E81" s="42"/>
      <c r="F81" s="125"/>
      <c r="G81" s="125"/>
      <c r="H81" s="125"/>
      <c r="I81" s="125"/>
      <c r="J81" s="125"/>
    </row>
    <row r="82" spans="2:10">
      <c r="B82" s="42"/>
      <c r="C82" s="42"/>
      <c r="D82" s="42"/>
      <c r="E82" s="42"/>
      <c r="F82" s="125"/>
      <c r="G82" s="125"/>
      <c r="H82" s="125"/>
      <c r="I82" s="125"/>
      <c r="J82" s="125"/>
    </row>
    <row r="83" spans="2:10">
      <c r="B83" s="42"/>
      <c r="C83" s="42"/>
      <c r="D83" s="42"/>
      <c r="E83" s="42"/>
      <c r="F83" s="125"/>
      <c r="G83" s="125"/>
      <c r="H83" s="125"/>
      <c r="I83" s="125"/>
      <c r="J83" s="125"/>
    </row>
    <row r="84" spans="2:10">
      <c r="B84" s="42"/>
      <c r="C84" s="42"/>
      <c r="D84" s="42"/>
      <c r="E84" s="42"/>
      <c r="F84" s="125"/>
      <c r="G84" s="125"/>
      <c r="H84" s="125"/>
      <c r="I84" s="125"/>
      <c r="J84" s="125"/>
    </row>
    <row r="85" spans="2:10">
      <c r="B85" s="42"/>
      <c r="C85" s="42"/>
      <c r="D85" s="42"/>
      <c r="E85" s="42"/>
      <c r="F85" s="125"/>
      <c r="G85" s="125"/>
      <c r="H85" s="125"/>
      <c r="I85" s="125"/>
      <c r="J85" s="125"/>
    </row>
    <row r="86" spans="2:10">
      <c r="B86" s="42"/>
      <c r="C86" s="42"/>
      <c r="D86" s="42"/>
      <c r="E86" s="42"/>
      <c r="F86" s="125"/>
      <c r="G86" s="125"/>
      <c r="H86" s="125"/>
      <c r="I86" s="125"/>
      <c r="J86" s="125"/>
    </row>
    <row r="87" spans="2:10">
      <c r="B87" s="42"/>
      <c r="C87" s="42"/>
      <c r="D87" s="42"/>
      <c r="E87" s="42"/>
      <c r="F87" s="125"/>
      <c r="G87" s="125"/>
      <c r="H87" s="125"/>
      <c r="I87" s="125"/>
      <c r="J87" s="125"/>
    </row>
    <row r="88" spans="2:10">
      <c r="B88" s="42"/>
      <c r="C88" s="42"/>
      <c r="D88" s="42"/>
      <c r="E88" s="42"/>
      <c r="F88" s="125"/>
      <c r="G88" s="125"/>
      <c r="H88" s="125"/>
      <c r="I88" s="125"/>
      <c r="J88" s="125"/>
    </row>
    <row r="89" spans="2:10">
      <c r="B89" s="42"/>
      <c r="C89" s="42"/>
      <c r="D89" s="42"/>
      <c r="E89" s="42"/>
      <c r="F89" s="125"/>
      <c r="G89" s="125"/>
      <c r="H89" s="125"/>
      <c r="I89" s="125"/>
      <c r="J89" s="125"/>
    </row>
    <row r="90" spans="2:10">
      <c r="B90" s="42"/>
      <c r="C90" s="42"/>
      <c r="D90" s="42"/>
      <c r="E90" s="42"/>
      <c r="F90" s="125"/>
      <c r="G90" s="125"/>
      <c r="H90" s="125"/>
      <c r="I90" s="125"/>
      <c r="J90" s="125"/>
    </row>
    <row r="91" spans="2:10">
      <c r="B91" s="42"/>
      <c r="C91" s="42"/>
      <c r="D91" s="42"/>
      <c r="E91" s="42"/>
      <c r="F91" s="125"/>
      <c r="G91" s="125"/>
      <c r="H91" s="125"/>
      <c r="I91" s="125"/>
      <c r="J91" s="125"/>
    </row>
    <row r="92" spans="2:10">
      <c r="B92" s="42"/>
      <c r="C92" s="42"/>
      <c r="D92" s="42"/>
      <c r="E92" s="42"/>
      <c r="F92" s="125"/>
      <c r="G92" s="125"/>
      <c r="H92" s="125"/>
      <c r="I92" s="125"/>
      <c r="J92" s="125"/>
    </row>
    <row r="93" spans="2:10">
      <c r="B93" s="42"/>
      <c r="C93" s="42"/>
      <c r="D93" s="42"/>
      <c r="E93" s="42"/>
      <c r="F93" s="125"/>
      <c r="G93" s="125"/>
      <c r="H93" s="125"/>
      <c r="I93" s="125"/>
      <c r="J93" s="125"/>
    </row>
    <row r="94" spans="2:10">
      <c r="B94" s="42"/>
      <c r="C94" s="42"/>
      <c r="D94" s="42"/>
      <c r="E94" s="42"/>
      <c r="F94" s="125"/>
      <c r="G94" s="125"/>
      <c r="H94" s="125"/>
      <c r="I94" s="125"/>
      <c r="J94" s="125"/>
    </row>
    <row r="95" spans="2:10">
      <c r="B95" s="42"/>
      <c r="C95" s="42"/>
      <c r="D95" s="42"/>
      <c r="E95" s="42"/>
      <c r="F95" s="125"/>
      <c r="G95" s="125"/>
      <c r="H95" s="125"/>
      <c r="I95" s="125"/>
      <c r="J95" s="125"/>
    </row>
    <row r="96" spans="2:10">
      <c r="B96" s="42"/>
      <c r="C96" s="42"/>
      <c r="D96" s="42"/>
      <c r="E96" s="42"/>
      <c r="F96" s="125"/>
      <c r="G96" s="125"/>
      <c r="H96" s="125"/>
      <c r="I96" s="125"/>
      <c r="J96" s="125"/>
    </row>
    <row r="97" spans="2:10">
      <c r="B97" s="42"/>
      <c r="C97" s="42"/>
      <c r="D97" s="42"/>
      <c r="E97" s="42"/>
      <c r="F97" s="125"/>
      <c r="G97" s="125"/>
      <c r="H97" s="125"/>
      <c r="I97" s="125"/>
      <c r="J97" s="125"/>
    </row>
    <row r="98" spans="2:10">
      <c r="B98" s="42"/>
      <c r="C98" s="42"/>
      <c r="D98" s="42"/>
      <c r="E98" s="42"/>
      <c r="F98" s="125"/>
      <c r="G98" s="125"/>
      <c r="H98" s="125"/>
      <c r="I98" s="125"/>
      <c r="J98" s="125"/>
    </row>
    <row r="99" spans="2:10">
      <c r="B99" s="42"/>
      <c r="C99" s="42"/>
      <c r="D99" s="42"/>
      <c r="E99" s="42"/>
      <c r="F99" s="125"/>
      <c r="G99" s="125"/>
      <c r="H99" s="125"/>
      <c r="I99" s="125"/>
      <c r="J99" s="125"/>
    </row>
    <row r="100" spans="2:10">
      <c r="B100" s="42"/>
      <c r="C100" s="42"/>
      <c r="D100" s="42"/>
      <c r="E100" s="42"/>
      <c r="F100" s="125"/>
      <c r="G100" s="125"/>
      <c r="H100" s="125"/>
      <c r="I100" s="125"/>
      <c r="J100" s="125"/>
    </row>
    <row r="101" spans="2:10">
      <c r="B101" s="42"/>
      <c r="C101" s="42"/>
      <c r="D101" s="42"/>
      <c r="E101" s="42"/>
      <c r="F101" s="125"/>
      <c r="G101" s="125"/>
      <c r="H101" s="125"/>
      <c r="I101" s="125"/>
      <c r="J101" s="125"/>
    </row>
    <row r="102" spans="2:10">
      <c r="B102" s="42"/>
      <c r="C102" s="42"/>
      <c r="D102" s="42"/>
      <c r="E102" s="42"/>
      <c r="F102" s="125"/>
      <c r="G102" s="125"/>
      <c r="H102" s="125"/>
      <c r="I102" s="125"/>
      <c r="J102" s="125"/>
    </row>
    <row r="103" spans="2:10">
      <c r="B103" s="42"/>
      <c r="C103" s="42"/>
      <c r="D103" s="42"/>
      <c r="E103" s="42"/>
      <c r="F103" s="125"/>
      <c r="G103" s="125"/>
      <c r="H103" s="125"/>
      <c r="I103" s="125"/>
      <c r="J103" s="125"/>
    </row>
    <row r="104" spans="2:10">
      <c r="B104" s="42"/>
      <c r="C104" s="42"/>
      <c r="D104" s="42"/>
      <c r="E104" s="42"/>
      <c r="F104" s="125"/>
      <c r="G104" s="125"/>
      <c r="H104" s="125"/>
      <c r="I104" s="125"/>
      <c r="J104" s="125"/>
    </row>
    <row r="105" spans="2:10">
      <c r="B105" s="42"/>
      <c r="C105" s="42"/>
      <c r="D105" s="42"/>
      <c r="E105" s="42"/>
      <c r="F105" s="125"/>
      <c r="G105" s="125"/>
      <c r="H105" s="125"/>
      <c r="I105" s="125"/>
      <c r="J105" s="125"/>
    </row>
    <row r="106" spans="2:10">
      <c r="B106" s="42"/>
      <c r="C106" s="42"/>
      <c r="D106" s="42"/>
      <c r="E106" s="42"/>
      <c r="F106" s="125"/>
      <c r="G106" s="125"/>
      <c r="H106" s="125"/>
      <c r="I106" s="125"/>
      <c r="J106" s="125"/>
    </row>
    <row r="107" spans="2:10">
      <c r="B107" s="42"/>
      <c r="C107" s="42"/>
      <c r="D107" s="42"/>
      <c r="E107" s="42"/>
      <c r="F107" s="125"/>
      <c r="G107" s="125"/>
      <c r="H107" s="125"/>
      <c r="I107" s="125"/>
      <c r="J107" s="125"/>
    </row>
    <row r="108" spans="2:10">
      <c r="B108" s="42"/>
      <c r="C108" s="42"/>
      <c r="D108" s="42"/>
      <c r="E108" s="42"/>
      <c r="F108" s="125"/>
      <c r="G108" s="125"/>
      <c r="H108" s="125"/>
      <c r="I108" s="125"/>
      <c r="J108" s="125"/>
    </row>
    <row r="109" spans="2:10">
      <c r="B109" s="42"/>
      <c r="C109" s="42"/>
      <c r="D109" s="42"/>
      <c r="E109" s="42"/>
      <c r="F109" s="125"/>
      <c r="G109" s="125"/>
      <c r="H109" s="125"/>
      <c r="I109" s="125"/>
      <c r="J109" s="125"/>
    </row>
    <row r="110" spans="2:10">
      <c r="B110" s="42"/>
      <c r="C110" s="42"/>
      <c r="D110" s="42"/>
      <c r="E110" s="42"/>
      <c r="F110" s="125"/>
      <c r="G110" s="125"/>
      <c r="H110" s="125"/>
      <c r="I110" s="125"/>
      <c r="J110" s="125"/>
    </row>
    <row r="111" spans="2:10">
      <c r="B111" s="42"/>
      <c r="C111" s="42"/>
      <c r="D111" s="42"/>
      <c r="E111" s="42"/>
      <c r="F111" s="125"/>
      <c r="G111" s="125"/>
      <c r="H111" s="125"/>
      <c r="I111" s="125"/>
      <c r="J111" s="125"/>
    </row>
    <row r="112" spans="2:10">
      <c r="B112" s="42"/>
      <c r="C112" s="42"/>
      <c r="D112" s="42"/>
      <c r="E112" s="42"/>
      <c r="F112" s="125"/>
      <c r="G112" s="125"/>
      <c r="H112" s="125"/>
      <c r="I112" s="125"/>
      <c r="J112" s="125"/>
    </row>
    <row r="113" spans="2:10">
      <c r="B113" s="42"/>
      <c r="C113" s="42"/>
      <c r="D113" s="42"/>
      <c r="E113" s="42"/>
      <c r="F113" s="125"/>
      <c r="G113" s="125"/>
      <c r="H113" s="125"/>
      <c r="I113" s="125"/>
      <c r="J113" s="125"/>
    </row>
    <row r="114" spans="2:10">
      <c r="B114" s="42"/>
      <c r="C114" s="42"/>
      <c r="D114" s="42"/>
      <c r="E114" s="42"/>
      <c r="F114" s="125"/>
      <c r="G114" s="125"/>
      <c r="H114" s="125"/>
      <c r="I114" s="125"/>
      <c r="J114" s="125"/>
    </row>
    <row r="115" spans="2:10">
      <c r="B115" s="42"/>
      <c r="C115" s="42"/>
      <c r="D115" s="42"/>
      <c r="E115" s="42"/>
      <c r="F115" s="125"/>
      <c r="G115" s="125"/>
      <c r="H115" s="125"/>
      <c r="I115" s="125"/>
      <c r="J115" s="125"/>
    </row>
    <row r="116" spans="2:10">
      <c r="B116" s="42"/>
      <c r="C116" s="42"/>
      <c r="D116" s="42"/>
      <c r="E116" s="42"/>
      <c r="F116" s="125"/>
      <c r="G116" s="125"/>
      <c r="H116" s="125"/>
      <c r="I116" s="125"/>
      <c r="J116" s="125"/>
    </row>
    <row r="117" spans="2:10">
      <c r="B117" s="42"/>
      <c r="C117" s="42"/>
      <c r="D117" s="42"/>
      <c r="E117" s="42"/>
      <c r="F117" s="125"/>
      <c r="G117" s="125"/>
      <c r="H117" s="125"/>
      <c r="I117" s="125"/>
      <c r="J117" s="125"/>
    </row>
    <row r="118" spans="2:10">
      <c r="B118" s="42"/>
      <c r="C118" s="42"/>
      <c r="D118" s="42"/>
      <c r="E118" s="42"/>
      <c r="F118" s="125"/>
      <c r="G118" s="125"/>
      <c r="H118" s="125"/>
      <c r="I118" s="125"/>
      <c r="J118" s="125"/>
    </row>
    <row r="119" spans="2:10">
      <c r="B119" s="42"/>
      <c r="C119" s="42"/>
      <c r="D119" s="42"/>
      <c r="E119" s="42"/>
      <c r="F119" s="125"/>
      <c r="G119" s="125"/>
      <c r="H119" s="125"/>
      <c r="I119" s="125"/>
      <c r="J119" s="125"/>
    </row>
    <row r="120" spans="2:10">
      <c r="B120" s="42"/>
      <c r="C120" s="42"/>
      <c r="D120" s="42"/>
      <c r="E120" s="42"/>
      <c r="F120" s="125"/>
      <c r="G120" s="125"/>
      <c r="H120" s="125"/>
      <c r="I120" s="125"/>
      <c r="J120" s="125"/>
    </row>
  </sheetData>
  <mergeCells count="21">
    <mergeCell ref="P1:Q1"/>
    <mergeCell ref="J1:K1"/>
    <mergeCell ref="A2:K2"/>
    <mergeCell ref="A5:A7"/>
    <mergeCell ref="A3:L3"/>
    <mergeCell ref="B5:B7"/>
    <mergeCell ref="A36:B36"/>
    <mergeCell ref="C5:E6"/>
    <mergeCell ref="F6:G6"/>
    <mergeCell ref="H6:I6"/>
    <mergeCell ref="J6:K6"/>
    <mergeCell ref="X6:Y6"/>
    <mergeCell ref="Z6:AA6"/>
    <mergeCell ref="AB6:AC6"/>
    <mergeCell ref="F5:AC5"/>
    <mergeCell ref="T6:U6"/>
    <mergeCell ref="V6:W6"/>
    <mergeCell ref="R6:S6"/>
    <mergeCell ref="L6:M6"/>
    <mergeCell ref="N6:O6"/>
    <mergeCell ref="P6:Q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AC13"/>
  <sheetViews>
    <sheetView zoomScale="90" zoomScaleNormal="90" workbookViewId="0">
      <selection activeCell="Y10" sqref="Y10"/>
    </sheetView>
  </sheetViews>
  <sheetFormatPr defaultRowHeight="15"/>
  <cols>
    <col min="1" max="1" width="8.85546875" customWidth="1"/>
    <col min="2" max="2" width="48.28515625" customWidth="1"/>
    <col min="3" max="3" width="16.7109375" customWidth="1"/>
    <col min="4" max="4" width="17" customWidth="1"/>
    <col min="5" max="5" width="15.85546875" customWidth="1"/>
    <col min="6" max="6" width="14.5703125" customWidth="1"/>
    <col min="7" max="7" width="15.28515625" customWidth="1"/>
    <col min="8" max="8" width="13.85546875" customWidth="1"/>
    <col min="9" max="9" width="15" customWidth="1"/>
    <col min="10" max="10" width="12.28515625" customWidth="1"/>
    <col min="11" max="11" width="15.42578125" customWidth="1"/>
    <col min="12" max="12" width="13.28515625" customWidth="1"/>
    <col min="13" max="13" width="13.42578125" customWidth="1"/>
    <col min="14" max="14" width="14.140625" customWidth="1"/>
    <col min="15" max="15" width="13" customWidth="1"/>
    <col min="16" max="16" width="13.7109375" customWidth="1"/>
    <col min="17" max="17" width="12.7109375" customWidth="1"/>
    <col min="18" max="18" width="14.5703125" customWidth="1"/>
    <col min="19" max="19" width="15.28515625" customWidth="1"/>
    <col min="20" max="20" width="13.85546875" customWidth="1"/>
    <col min="21" max="21" width="15" customWidth="1"/>
    <col min="22" max="22" width="12.28515625" customWidth="1"/>
    <col min="23" max="23" width="15.42578125" customWidth="1"/>
    <col min="24" max="24" width="13.28515625" customWidth="1"/>
    <col min="25" max="25" width="13.42578125" customWidth="1"/>
    <col min="26" max="26" width="14.140625" customWidth="1"/>
    <col min="27" max="27" width="13" customWidth="1"/>
    <col min="28" max="28" width="13.7109375" customWidth="1"/>
    <col min="29" max="29" width="12.7109375" customWidth="1"/>
    <col min="257" max="257" width="8.85546875" customWidth="1"/>
    <col min="258" max="258" width="48.28515625" customWidth="1"/>
    <col min="259" max="259" width="16.7109375" customWidth="1"/>
    <col min="260" max="260" width="17" customWidth="1"/>
    <col min="261" max="261" width="15.85546875" customWidth="1"/>
    <col min="262" max="262" width="14.5703125" customWidth="1"/>
    <col min="263" max="263" width="15.28515625" customWidth="1"/>
    <col min="264" max="264" width="13.85546875" customWidth="1"/>
    <col min="265" max="265" width="15" customWidth="1"/>
    <col min="266" max="266" width="12.28515625" customWidth="1"/>
    <col min="267" max="267" width="15.42578125" customWidth="1"/>
    <col min="268" max="268" width="13.28515625" customWidth="1"/>
    <col min="269" max="269" width="13.42578125" customWidth="1"/>
    <col min="270" max="270" width="14.140625" customWidth="1"/>
    <col min="271" max="271" width="13" customWidth="1"/>
    <col min="272" max="272" width="13.7109375" customWidth="1"/>
    <col min="273" max="273" width="12.7109375" customWidth="1"/>
    <col min="274" max="274" width="14.5703125" customWidth="1"/>
    <col min="275" max="275" width="15.28515625" customWidth="1"/>
    <col min="276" max="276" width="13.85546875" customWidth="1"/>
    <col min="277" max="277" width="15" customWidth="1"/>
    <col min="278" max="278" width="12.28515625" customWidth="1"/>
    <col min="279" max="279" width="15.42578125" customWidth="1"/>
    <col min="280" max="280" width="13.28515625" customWidth="1"/>
    <col min="281" max="281" width="13.42578125" customWidth="1"/>
    <col min="282" max="282" width="14.140625" customWidth="1"/>
    <col min="283" max="283" width="13" customWidth="1"/>
    <col min="284" max="284" width="13.7109375" customWidth="1"/>
    <col min="285" max="285" width="12.7109375" customWidth="1"/>
    <col min="513" max="513" width="8.85546875" customWidth="1"/>
    <col min="514" max="514" width="48.28515625" customWidth="1"/>
    <col min="515" max="515" width="16.7109375" customWidth="1"/>
    <col min="516" max="516" width="17" customWidth="1"/>
    <col min="517" max="517" width="15.85546875" customWidth="1"/>
    <col min="518" max="518" width="14.5703125" customWidth="1"/>
    <col min="519" max="519" width="15.28515625" customWidth="1"/>
    <col min="520" max="520" width="13.85546875" customWidth="1"/>
    <col min="521" max="521" width="15" customWidth="1"/>
    <col min="522" max="522" width="12.28515625" customWidth="1"/>
    <col min="523" max="523" width="15.42578125" customWidth="1"/>
    <col min="524" max="524" width="13.28515625" customWidth="1"/>
    <col min="525" max="525" width="13.42578125" customWidth="1"/>
    <col min="526" max="526" width="14.140625" customWidth="1"/>
    <col min="527" max="527" width="13" customWidth="1"/>
    <col min="528" max="528" width="13.7109375" customWidth="1"/>
    <col min="529" max="529" width="12.7109375" customWidth="1"/>
    <col min="530" max="530" width="14.5703125" customWidth="1"/>
    <col min="531" max="531" width="15.28515625" customWidth="1"/>
    <col min="532" max="532" width="13.85546875" customWidth="1"/>
    <col min="533" max="533" width="15" customWidth="1"/>
    <col min="534" max="534" width="12.28515625" customWidth="1"/>
    <col min="535" max="535" width="15.42578125" customWidth="1"/>
    <col min="536" max="536" width="13.28515625" customWidth="1"/>
    <col min="537" max="537" width="13.42578125" customWidth="1"/>
    <col min="538" max="538" width="14.140625" customWidth="1"/>
    <col min="539" max="539" width="13" customWidth="1"/>
    <col min="540" max="540" width="13.7109375" customWidth="1"/>
    <col min="541" max="541" width="12.7109375" customWidth="1"/>
    <col min="769" max="769" width="8.85546875" customWidth="1"/>
    <col min="770" max="770" width="48.28515625" customWidth="1"/>
    <col min="771" max="771" width="16.7109375" customWidth="1"/>
    <col min="772" max="772" width="17" customWidth="1"/>
    <col min="773" max="773" width="15.85546875" customWidth="1"/>
    <col min="774" max="774" width="14.5703125" customWidth="1"/>
    <col min="775" max="775" width="15.28515625" customWidth="1"/>
    <col min="776" max="776" width="13.85546875" customWidth="1"/>
    <col min="777" max="777" width="15" customWidth="1"/>
    <col min="778" max="778" width="12.28515625" customWidth="1"/>
    <col min="779" max="779" width="15.42578125" customWidth="1"/>
    <col min="780" max="780" width="13.28515625" customWidth="1"/>
    <col min="781" max="781" width="13.42578125" customWidth="1"/>
    <col min="782" max="782" width="14.140625" customWidth="1"/>
    <col min="783" max="783" width="13" customWidth="1"/>
    <col min="784" max="784" width="13.7109375" customWidth="1"/>
    <col min="785" max="785" width="12.7109375" customWidth="1"/>
    <col min="786" max="786" width="14.5703125" customWidth="1"/>
    <col min="787" max="787" width="15.28515625" customWidth="1"/>
    <col min="788" max="788" width="13.85546875" customWidth="1"/>
    <col min="789" max="789" width="15" customWidth="1"/>
    <col min="790" max="790" width="12.28515625" customWidth="1"/>
    <col min="791" max="791" width="15.42578125" customWidth="1"/>
    <col min="792" max="792" width="13.28515625" customWidth="1"/>
    <col min="793" max="793" width="13.42578125" customWidth="1"/>
    <col min="794" max="794" width="14.140625" customWidth="1"/>
    <col min="795" max="795" width="13" customWidth="1"/>
    <col min="796" max="796" width="13.7109375" customWidth="1"/>
    <col min="797" max="797" width="12.7109375" customWidth="1"/>
    <col min="1025" max="1025" width="8.85546875" customWidth="1"/>
    <col min="1026" max="1026" width="48.28515625" customWidth="1"/>
    <col min="1027" max="1027" width="16.7109375" customWidth="1"/>
    <col min="1028" max="1028" width="17" customWidth="1"/>
    <col min="1029" max="1029" width="15.85546875" customWidth="1"/>
    <col min="1030" max="1030" width="14.5703125" customWidth="1"/>
    <col min="1031" max="1031" width="15.28515625" customWidth="1"/>
    <col min="1032" max="1032" width="13.85546875" customWidth="1"/>
    <col min="1033" max="1033" width="15" customWidth="1"/>
    <col min="1034" max="1034" width="12.28515625" customWidth="1"/>
    <col min="1035" max="1035" width="15.42578125" customWidth="1"/>
    <col min="1036" max="1036" width="13.28515625" customWidth="1"/>
    <col min="1037" max="1037" width="13.42578125" customWidth="1"/>
    <col min="1038" max="1038" width="14.140625" customWidth="1"/>
    <col min="1039" max="1039" width="13" customWidth="1"/>
    <col min="1040" max="1040" width="13.7109375" customWidth="1"/>
    <col min="1041" max="1041" width="12.7109375" customWidth="1"/>
    <col min="1042" max="1042" width="14.5703125" customWidth="1"/>
    <col min="1043" max="1043" width="15.28515625" customWidth="1"/>
    <col min="1044" max="1044" width="13.85546875" customWidth="1"/>
    <col min="1045" max="1045" width="15" customWidth="1"/>
    <col min="1046" max="1046" width="12.28515625" customWidth="1"/>
    <col min="1047" max="1047" width="15.42578125" customWidth="1"/>
    <col min="1048" max="1048" width="13.28515625" customWidth="1"/>
    <col min="1049" max="1049" width="13.42578125" customWidth="1"/>
    <col min="1050" max="1050" width="14.140625" customWidth="1"/>
    <col min="1051" max="1051" width="13" customWidth="1"/>
    <col min="1052" max="1052" width="13.7109375" customWidth="1"/>
    <col min="1053" max="1053" width="12.7109375" customWidth="1"/>
    <col min="1281" max="1281" width="8.85546875" customWidth="1"/>
    <col min="1282" max="1282" width="48.28515625" customWidth="1"/>
    <col min="1283" max="1283" width="16.7109375" customWidth="1"/>
    <col min="1284" max="1284" width="17" customWidth="1"/>
    <col min="1285" max="1285" width="15.85546875" customWidth="1"/>
    <col min="1286" max="1286" width="14.5703125" customWidth="1"/>
    <col min="1287" max="1287" width="15.28515625" customWidth="1"/>
    <col min="1288" max="1288" width="13.85546875" customWidth="1"/>
    <col min="1289" max="1289" width="15" customWidth="1"/>
    <col min="1290" max="1290" width="12.28515625" customWidth="1"/>
    <col min="1291" max="1291" width="15.42578125" customWidth="1"/>
    <col min="1292" max="1292" width="13.28515625" customWidth="1"/>
    <col min="1293" max="1293" width="13.42578125" customWidth="1"/>
    <col min="1294" max="1294" width="14.140625" customWidth="1"/>
    <col min="1295" max="1295" width="13" customWidth="1"/>
    <col min="1296" max="1296" width="13.7109375" customWidth="1"/>
    <col min="1297" max="1297" width="12.7109375" customWidth="1"/>
    <col min="1298" max="1298" width="14.5703125" customWidth="1"/>
    <col min="1299" max="1299" width="15.28515625" customWidth="1"/>
    <col min="1300" max="1300" width="13.85546875" customWidth="1"/>
    <col min="1301" max="1301" width="15" customWidth="1"/>
    <col min="1302" max="1302" width="12.28515625" customWidth="1"/>
    <col min="1303" max="1303" width="15.42578125" customWidth="1"/>
    <col min="1304" max="1304" width="13.28515625" customWidth="1"/>
    <col min="1305" max="1305" width="13.42578125" customWidth="1"/>
    <col min="1306" max="1306" width="14.140625" customWidth="1"/>
    <col min="1307" max="1307" width="13" customWidth="1"/>
    <col min="1308" max="1308" width="13.7109375" customWidth="1"/>
    <col min="1309" max="1309" width="12.7109375" customWidth="1"/>
    <col min="1537" max="1537" width="8.85546875" customWidth="1"/>
    <col min="1538" max="1538" width="48.28515625" customWidth="1"/>
    <col min="1539" max="1539" width="16.7109375" customWidth="1"/>
    <col min="1540" max="1540" width="17" customWidth="1"/>
    <col min="1541" max="1541" width="15.85546875" customWidth="1"/>
    <col min="1542" max="1542" width="14.5703125" customWidth="1"/>
    <col min="1543" max="1543" width="15.28515625" customWidth="1"/>
    <col min="1544" max="1544" width="13.85546875" customWidth="1"/>
    <col min="1545" max="1545" width="15" customWidth="1"/>
    <col min="1546" max="1546" width="12.28515625" customWidth="1"/>
    <col min="1547" max="1547" width="15.42578125" customWidth="1"/>
    <col min="1548" max="1548" width="13.28515625" customWidth="1"/>
    <col min="1549" max="1549" width="13.42578125" customWidth="1"/>
    <col min="1550" max="1550" width="14.140625" customWidth="1"/>
    <col min="1551" max="1551" width="13" customWidth="1"/>
    <col min="1552" max="1552" width="13.7109375" customWidth="1"/>
    <col min="1553" max="1553" width="12.7109375" customWidth="1"/>
    <col min="1554" max="1554" width="14.5703125" customWidth="1"/>
    <col min="1555" max="1555" width="15.28515625" customWidth="1"/>
    <col min="1556" max="1556" width="13.85546875" customWidth="1"/>
    <col min="1557" max="1557" width="15" customWidth="1"/>
    <col min="1558" max="1558" width="12.28515625" customWidth="1"/>
    <col min="1559" max="1559" width="15.42578125" customWidth="1"/>
    <col min="1560" max="1560" width="13.28515625" customWidth="1"/>
    <col min="1561" max="1561" width="13.42578125" customWidth="1"/>
    <col min="1562" max="1562" width="14.140625" customWidth="1"/>
    <col min="1563" max="1563" width="13" customWidth="1"/>
    <col min="1564" max="1564" width="13.7109375" customWidth="1"/>
    <col min="1565" max="1565" width="12.7109375" customWidth="1"/>
    <col min="1793" max="1793" width="8.85546875" customWidth="1"/>
    <col min="1794" max="1794" width="48.28515625" customWidth="1"/>
    <col min="1795" max="1795" width="16.7109375" customWidth="1"/>
    <col min="1796" max="1796" width="17" customWidth="1"/>
    <col min="1797" max="1797" width="15.85546875" customWidth="1"/>
    <col min="1798" max="1798" width="14.5703125" customWidth="1"/>
    <col min="1799" max="1799" width="15.28515625" customWidth="1"/>
    <col min="1800" max="1800" width="13.85546875" customWidth="1"/>
    <col min="1801" max="1801" width="15" customWidth="1"/>
    <col min="1802" max="1802" width="12.28515625" customWidth="1"/>
    <col min="1803" max="1803" width="15.42578125" customWidth="1"/>
    <col min="1804" max="1804" width="13.28515625" customWidth="1"/>
    <col min="1805" max="1805" width="13.42578125" customWidth="1"/>
    <col min="1806" max="1806" width="14.140625" customWidth="1"/>
    <col min="1807" max="1807" width="13" customWidth="1"/>
    <col min="1808" max="1808" width="13.7109375" customWidth="1"/>
    <col min="1809" max="1809" width="12.7109375" customWidth="1"/>
    <col min="1810" max="1810" width="14.5703125" customWidth="1"/>
    <col min="1811" max="1811" width="15.28515625" customWidth="1"/>
    <col min="1812" max="1812" width="13.85546875" customWidth="1"/>
    <col min="1813" max="1813" width="15" customWidth="1"/>
    <col min="1814" max="1814" width="12.28515625" customWidth="1"/>
    <col min="1815" max="1815" width="15.42578125" customWidth="1"/>
    <col min="1816" max="1816" width="13.28515625" customWidth="1"/>
    <col min="1817" max="1817" width="13.42578125" customWidth="1"/>
    <col min="1818" max="1818" width="14.140625" customWidth="1"/>
    <col min="1819" max="1819" width="13" customWidth="1"/>
    <col min="1820" max="1820" width="13.7109375" customWidth="1"/>
    <col min="1821" max="1821" width="12.7109375" customWidth="1"/>
    <col min="2049" max="2049" width="8.85546875" customWidth="1"/>
    <col min="2050" max="2050" width="48.28515625" customWidth="1"/>
    <col min="2051" max="2051" width="16.7109375" customWidth="1"/>
    <col min="2052" max="2052" width="17" customWidth="1"/>
    <col min="2053" max="2053" width="15.85546875" customWidth="1"/>
    <col min="2054" max="2054" width="14.5703125" customWidth="1"/>
    <col min="2055" max="2055" width="15.28515625" customWidth="1"/>
    <col min="2056" max="2056" width="13.85546875" customWidth="1"/>
    <col min="2057" max="2057" width="15" customWidth="1"/>
    <col min="2058" max="2058" width="12.28515625" customWidth="1"/>
    <col min="2059" max="2059" width="15.42578125" customWidth="1"/>
    <col min="2060" max="2060" width="13.28515625" customWidth="1"/>
    <col min="2061" max="2061" width="13.42578125" customWidth="1"/>
    <col min="2062" max="2062" width="14.140625" customWidth="1"/>
    <col min="2063" max="2063" width="13" customWidth="1"/>
    <col min="2064" max="2064" width="13.7109375" customWidth="1"/>
    <col min="2065" max="2065" width="12.7109375" customWidth="1"/>
    <col min="2066" max="2066" width="14.5703125" customWidth="1"/>
    <col min="2067" max="2067" width="15.28515625" customWidth="1"/>
    <col min="2068" max="2068" width="13.85546875" customWidth="1"/>
    <col min="2069" max="2069" width="15" customWidth="1"/>
    <col min="2070" max="2070" width="12.28515625" customWidth="1"/>
    <col min="2071" max="2071" width="15.42578125" customWidth="1"/>
    <col min="2072" max="2072" width="13.28515625" customWidth="1"/>
    <col min="2073" max="2073" width="13.42578125" customWidth="1"/>
    <col min="2074" max="2074" width="14.140625" customWidth="1"/>
    <col min="2075" max="2075" width="13" customWidth="1"/>
    <col min="2076" max="2076" width="13.7109375" customWidth="1"/>
    <col min="2077" max="2077" width="12.7109375" customWidth="1"/>
    <col min="2305" max="2305" width="8.85546875" customWidth="1"/>
    <col min="2306" max="2306" width="48.28515625" customWidth="1"/>
    <col min="2307" max="2307" width="16.7109375" customWidth="1"/>
    <col min="2308" max="2308" width="17" customWidth="1"/>
    <col min="2309" max="2309" width="15.85546875" customWidth="1"/>
    <col min="2310" max="2310" width="14.5703125" customWidth="1"/>
    <col min="2311" max="2311" width="15.28515625" customWidth="1"/>
    <col min="2312" max="2312" width="13.85546875" customWidth="1"/>
    <col min="2313" max="2313" width="15" customWidth="1"/>
    <col min="2314" max="2314" width="12.28515625" customWidth="1"/>
    <col min="2315" max="2315" width="15.42578125" customWidth="1"/>
    <col min="2316" max="2316" width="13.28515625" customWidth="1"/>
    <col min="2317" max="2317" width="13.42578125" customWidth="1"/>
    <col min="2318" max="2318" width="14.140625" customWidth="1"/>
    <col min="2319" max="2319" width="13" customWidth="1"/>
    <col min="2320" max="2320" width="13.7109375" customWidth="1"/>
    <col min="2321" max="2321" width="12.7109375" customWidth="1"/>
    <col min="2322" max="2322" width="14.5703125" customWidth="1"/>
    <col min="2323" max="2323" width="15.28515625" customWidth="1"/>
    <col min="2324" max="2324" width="13.85546875" customWidth="1"/>
    <col min="2325" max="2325" width="15" customWidth="1"/>
    <col min="2326" max="2326" width="12.28515625" customWidth="1"/>
    <col min="2327" max="2327" width="15.42578125" customWidth="1"/>
    <col min="2328" max="2328" width="13.28515625" customWidth="1"/>
    <col min="2329" max="2329" width="13.42578125" customWidth="1"/>
    <col min="2330" max="2330" width="14.140625" customWidth="1"/>
    <col min="2331" max="2331" width="13" customWidth="1"/>
    <col min="2332" max="2332" width="13.7109375" customWidth="1"/>
    <col min="2333" max="2333" width="12.7109375" customWidth="1"/>
    <col min="2561" max="2561" width="8.85546875" customWidth="1"/>
    <col min="2562" max="2562" width="48.28515625" customWidth="1"/>
    <col min="2563" max="2563" width="16.7109375" customWidth="1"/>
    <col min="2564" max="2564" width="17" customWidth="1"/>
    <col min="2565" max="2565" width="15.85546875" customWidth="1"/>
    <col min="2566" max="2566" width="14.5703125" customWidth="1"/>
    <col min="2567" max="2567" width="15.28515625" customWidth="1"/>
    <col min="2568" max="2568" width="13.85546875" customWidth="1"/>
    <col min="2569" max="2569" width="15" customWidth="1"/>
    <col min="2570" max="2570" width="12.28515625" customWidth="1"/>
    <col min="2571" max="2571" width="15.42578125" customWidth="1"/>
    <col min="2572" max="2572" width="13.28515625" customWidth="1"/>
    <col min="2573" max="2573" width="13.42578125" customWidth="1"/>
    <col min="2574" max="2574" width="14.140625" customWidth="1"/>
    <col min="2575" max="2575" width="13" customWidth="1"/>
    <col min="2576" max="2576" width="13.7109375" customWidth="1"/>
    <col min="2577" max="2577" width="12.7109375" customWidth="1"/>
    <col min="2578" max="2578" width="14.5703125" customWidth="1"/>
    <col min="2579" max="2579" width="15.28515625" customWidth="1"/>
    <col min="2580" max="2580" width="13.85546875" customWidth="1"/>
    <col min="2581" max="2581" width="15" customWidth="1"/>
    <col min="2582" max="2582" width="12.28515625" customWidth="1"/>
    <col min="2583" max="2583" width="15.42578125" customWidth="1"/>
    <col min="2584" max="2584" width="13.28515625" customWidth="1"/>
    <col min="2585" max="2585" width="13.42578125" customWidth="1"/>
    <col min="2586" max="2586" width="14.140625" customWidth="1"/>
    <col min="2587" max="2587" width="13" customWidth="1"/>
    <col min="2588" max="2588" width="13.7109375" customWidth="1"/>
    <col min="2589" max="2589" width="12.7109375" customWidth="1"/>
    <col min="2817" max="2817" width="8.85546875" customWidth="1"/>
    <col min="2818" max="2818" width="48.28515625" customWidth="1"/>
    <col min="2819" max="2819" width="16.7109375" customWidth="1"/>
    <col min="2820" max="2820" width="17" customWidth="1"/>
    <col min="2821" max="2821" width="15.85546875" customWidth="1"/>
    <col min="2822" max="2822" width="14.5703125" customWidth="1"/>
    <col min="2823" max="2823" width="15.28515625" customWidth="1"/>
    <col min="2824" max="2824" width="13.85546875" customWidth="1"/>
    <col min="2825" max="2825" width="15" customWidth="1"/>
    <col min="2826" max="2826" width="12.28515625" customWidth="1"/>
    <col min="2827" max="2827" width="15.42578125" customWidth="1"/>
    <col min="2828" max="2828" width="13.28515625" customWidth="1"/>
    <col min="2829" max="2829" width="13.42578125" customWidth="1"/>
    <col min="2830" max="2830" width="14.140625" customWidth="1"/>
    <col min="2831" max="2831" width="13" customWidth="1"/>
    <col min="2832" max="2832" width="13.7109375" customWidth="1"/>
    <col min="2833" max="2833" width="12.7109375" customWidth="1"/>
    <col min="2834" max="2834" width="14.5703125" customWidth="1"/>
    <col min="2835" max="2835" width="15.28515625" customWidth="1"/>
    <col min="2836" max="2836" width="13.85546875" customWidth="1"/>
    <col min="2837" max="2837" width="15" customWidth="1"/>
    <col min="2838" max="2838" width="12.28515625" customWidth="1"/>
    <col min="2839" max="2839" width="15.42578125" customWidth="1"/>
    <col min="2840" max="2840" width="13.28515625" customWidth="1"/>
    <col min="2841" max="2841" width="13.42578125" customWidth="1"/>
    <col min="2842" max="2842" width="14.140625" customWidth="1"/>
    <col min="2843" max="2843" width="13" customWidth="1"/>
    <col min="2844" max="2844" width="13.7109375" customWidth="1"/>
    <col min="2845" max="2845" width="12.7109375" customWidth="1"/>
    <col min="3073" max="3073" width="8.85546875" customWidth="1"/>
    <col min="3074" max="3074" width="48.28515625" customWidth="1"/>
    <col min="3075" max="3075" width="16.7109375" customWidth="1"/>
    <col min="3076" max="3076" width="17" customWidth="1"/>
    <col min="3077" max="3077" width="15.85546875" customWidth="1"/>
    <col min="3078" max="3078" width="14.5703125" customWidth="1"/>
    <col min="3079" max="3079" width="15.28515625" customWidth="1"/>
    <col min="3080" max="3080" width="13.85546875" customWidth="1"/>
    <col min="3081" max="3081" width="15" customWidth="1"/>
    <col min="3082" max="3082" width="12.28515625" customWidth="1"/>
    <col min="3083" max="3083" width="15.42578125" customWidth="1"/>
    <col min="3084" max="3084" width="13.28515625" customWidth="1"/>
    <col min="3085" max="3085" width="13.42578125" customWidth="1"/>
    <col min="3086" max="3086" width="14.140625" customWidth="1"/>
    <col min="3087" max="3087" width="13" customWidth="1"/>
    <col min="3088" max="3088" width="13.7109375" customWidth="1"/>
    <col min="3089" max="3089" width="12.7109375" customWidth="1"/>
    <col min="3090" max="3090" width="14.5703125" customWidth="1"/>
    <col min="3091" max="3091" width="15.28515625" customWidth="1"/>
    <col min="3092" max="3092" width="13.85546875" customWidth="1"/>
    <col min="3093" max="3093" width="15" customWidth="1"/>
    <col min="3094" max="3094" width="12.28515625" customWidth="1"/>
    <col min="3095" max="3095" width="15.42578125" customWidth="1"/>
    <col min="3096" max="3096" width="13.28515625" customWidth="1"/>
    <col min="3097" max="3097" width="13.42578125" customWidth="1"/>
    <col min="3098" max="3098" width="14.140625" customWidth="1"/>
    <col min="3099" max="3099" width="13" customWidth="1"/>
    <col min="3100" max="3100" width="13.7109375" customWidth="1"/>
    <col min="3101" max="3101" width="12.7109375" customWidth="1"/>
    <col min="3329" max="3329" width="8.85546875" customWidth="1"/>
    <col min="3330" max="3330" width="48.28515625" customWidth="1"/>
    <col min="3331" max="3331" width="16.7109375" customWidth="1"/>
    <col min="3332" max="3332" width="17" customWidth="1"/>
    <col min="3333" max="3333" width="15.85546875" customWidth="1"/>
    <col min="3334" max="3334" width="14.5703125" customWidth="1"/>
    <col min="3335" max="3335" width="15.28515625" customWidth="1"/>
    <col min="3336" max="3336" width="13.85546875" customWidth="1"/>
    <col min="3337" max="3337" width="15" customWidth="1"/>
    <col min="3338" max="3338" width="12.28515625" customWidth="1"/>
    <col min="3339" max="3339" width="15.42578125" customWidth="1"/>
    <col min="3340" max="3340" width="13.28515625" customWidth="1"/>
    <col min="3341" max="3341" width="13.42578125" customWidth="1"/>
    <col min="3342" max="3342" width="14.140625" customWidth="1"/>
    <col min="3343" max="3343" width="13" customWidth="1"/>
    <col min="3344" max="3344" width="13.7109375" customWidth="1"/>
    <col min="3345" max="3345" width="12.7109375" customWidth="1"/>
    <col min="3346" max="3346" width="14.5703125" customWidth="1"/>
    <col min="3347" max="3347" width="15.28515625" customWidth="1"/>
    <col min="3348" max="3348" width="13.85546875" customWidth="1"/>
    <col min="3349" max="3349" width="15" customWidth="1"/>
    <col min="3350" max="3350" width="12.28515625" customWidth="1"/>
    <col min="3351" max="3351" width="15.42578125" customWidth="1"/>
    <col min="3352" max="3352" width="13.28515625" customWidth="1"/>
    <col min="3353" max="3353" width="13.42578125" customWidth="1"/>
    <col min="3354" max="3354" width="14.140625" customWidth="1"/>
    <col min="3355" max="3355" width="13" customWidth="1"/>
    <col min="3356" max="3356" width="13.7109375" customWidth="1"/>
    <col min="3357" max="3357" width="12.7109375" customWidth="1"/>
    <col min="3585" max="3585" width="8.85546875" customWidth="1"/>
    <col min="3586" max="3586" width="48.28515625" customWidth="1"/>
    <col min="3587" max="3587" width="16.7109375" customWidth="1"/>
    <col min="3588" max="3588" width="17" customWidth="1"/>
    <col min="3589" max="3589" width="15.85546875" customWidth="1"/>
    <col min="3590" max="3590" width="14.5703125" customWidth="1"/>
    <col min="3591" max="3591" width="15.28515625" customWidth="1"/>
    <col min="3592" max="3592" width="13.85546875" customWidth="1"/>
    <col min="3593" max="3593" width="15" customWidth="1"/>
    <col min="3594" max="3594" width="12.28515625" customWidth="1"/>
    <col min="3595" max="3595" width="15.42578125" customWidth="1"/>
    <col min="3596" max="3596" width="13.28515625" customWidth="1"/>
    <col min="3597" max="3597" width="13.42578125" customWidth="1"/>
    <col min="3598" max="3598" width="14.140625" customWidth="1"/>
    <col min="3599" max="3599" width="13" customWidth="1"/>
    <col min="3600" max="3600" width="13.7109375" customWidth="1"/>
    <col min="3601" max="3601" width="12.7109375" customWidth="1"/>
    <col min="3602" max="3602" width="14.5703125" customWidth="1"/>
    <col min="3603" max="3603" width="15.28515625" customWidth="1"/>
    <col min="3604" max="3604" width="13.85546875" customWidth="1"/>
    <col min="3605" max="3605" width="15" customWidth="1"/>
    <col min="3606" max="3606" width="12.28515625" customWidth="1"/>
    <col min="3607" max="3607" width="15.42578125" customWidth="1"/>
    <col min="3608" max="3608" width="13.28515625" customWidth="1"/>
    <col min="3609" max="3609" width="13.42578125" customWidth="1"/>
    <col min="3610" max="3610" width="14.140625" customWidth="1"/>
    <col min="3611" max="3611" width="13" customWidth="1"/>
    <col min="3612" max="3612" width="13.7109375" customWidth="1"/>
    <col min="3613" max="3613" width="12.7109375" customWidth="1"/>
    <col min="3841" max="3841" width="8.85546875" customWidth="1"/>
    <col min="3842" max="3842" width="48.28515625" customWidth="1"/>
    <col min="3843" max="3843" width="16.7109375" customWidth="1"/>
    <col min="3844" max="3844" width="17" customWidth="1"/>
    <col min="3845" max="3845" width="15.85546875" customWidth="1"/>
    <col min="3846" max="3846" width="14.5703125" customWidth="1"/>
    <col min="3847" max="3847" width="15.28515625" customWidth="1"/>
    <col min="3848" max="3848" width="13.85546875" customWidth="1"/>
    <col min="3849" max="3849" width="15" customWidth="1"/>
    <col min="3850" max="3850" width="12.28515625" customWidth="1"/>
    <col min="3851" max="3851" width="15.42578125" customWidth="1"/>
    <col min="3852" max="3852" width="13.28515625" customWidth="1"/>
    <col min="3853" max="3853" width="13.42578125" customWidth="1"/>
    <col min="3854" max="3854" width="14.140625" customWidth="1"/>
    <col min="3855" max="3855" width="13" customWidth="1"/>
    <col min="3856" max="3856" width="13.7109375" customWidth="1"/>
    <col min="3857" max="3857" width="12.7109375" customWidth="1"/>
    <col min="3858" max="3858" width="14.5703125" customWidth="1"/>
    <col min="3859" max="3859" width="15.28515625" customWidth="1"/>
    <col min="3860" max="3860" width="13.85546875" customWidth="1"/>
    <col min="3861" max="3861" width="15" customWidth="1"/>
    <col min="3862" max="3862" width="12.28515625" customWidth="1"/>
    <col min="3863" max="3863" width="15.42578125" customWidth="1"/>
    <col min="3864" max="3864" width="13.28515625" customWidth="1"/>
    <col min="3865" max="3865" width="13.42578125" customWidth="1"/>
    <col min="3866" max="3866" width="14.140625" customWidth="1"/>
    <col min="3867" max="3867" width="13" customWidth="1"/>
    <col min="3868" max="3868" width="13.7109375" customWidth="1"/>
    <col min="3869" max="3869" width="12.7109375" customWidth="1"/>
    <col min="4097" max="4097" width="8.85546875" customWidth="1"/>
    <col min="4098" max="4098" width="48.28515625" customWidth="1"/>
    <col min="4099" max="4099" width="16.7109375" customWidth="1"/>
    <col min="4100" max="4100" width="17" customWidth="1"/>
    <col min="4101" max="4101" width="15.85546875" customWidth="1"/>
    <col min="4102" max="4102" width="14.5703125" customWidth="1"/>
    <col min="4103" max="4103" width="15.28515625" customWidth="1"/>
    <col min="4104" max="4104" width="13.85546875" customWidth="1"/>
    <col min="4105" max="4105" width="15" customWidth="1"/>
    <col min="4106" max="4106" width="12.28515625" customWidth="1"/>
    <col min="4107" max="4107" width="15.42578125" customWidth="1"/>
    <col min="4108" max="4108" width="13.28515625" customWidth="1"/>
    <col min="4109" max="4109" width="13.42578125" customWidth="1"/>
    <col min="4110" max="4110" width="14.140625" customWidth="1"/>
    <col min="4111" max="4111" width="13" customWidth="1"/>
    <col min="4112" max="4112" width="13.7109375" customWidth="1"/>
    <col min="4113" max="4113" width="12.7109375" customWidth="1"/>
    <col min="4114" max="4114" width="14.5703125" customWidth="1"/>
    <col min="4115" max="4115" width="15.28515625" customWidth="1"/>
    <col min="4116" max="4116" width="13.85546875" customWidth="1"/>
    <col min="4117" max="4117" width="15" customWidth="1"/>
    <col min="4118" max="4118" width="12.28515625" customWidth="1"/>
    <col min="4119" max="4119" width="15.42578125" customWidth="1"/>
    <col min="4120" max="4120" width="13.28515625" customWidth="1"/>
    <col min="4121" max="4121" width="13.42578125" customWidth="1"/>
    <col min="4122" max="4122" width="14.140625" customWidth="1"/>
    <col min="4123" max="4123" width="13" customWidth="1"/>
    <col min="4124" max="4124" width="13.7109375" customWidth="1"/>
    <col min="4125" max="4125" width="12.7109375" customWidth="1"/>
    <col min="4353" max="4353" width="8.85546875" customWidth="1"/>
    <col min="4354" max="4354" width="48.28515625" customWidth="1"/>
    <col min="4355" max="4355" width="16.7109375" customWidth="1"/>
    <col min="4356" max="4356" width="17" customWidth="1"/>
    <col min="4357" max="4357" width="15.85546875" customWidth="1"/>
    <col min="4358" max="4358" width="14.5703125" customWidth="1"/>
    <col min="4359" max="4359" width="15.28515625" customWidth="1"/>
    <col min="4360" max="4360" width="13.85546875" customWidth="1"/>
    <col min="4361" max="4361" width="15" customWidth="1"/>
    <col min="4362" max="4362" width="12.28515625" customWidth="1"/>
    <col min="4363" max="4363" width="15.42578125" customWidth="1"/>
    <col min="4364" max="4364" width="13.28515625" customWidth="1"/>
    <col min="4365" max="4365" width="13.42578125" customWidth="1"/>
    <col min="4366" max="4366" width="14.140625" customWidth="1"/>
    <col min="4367" max="4367" width="13" customWidth="1"/>
    <col min="4368" max="4368" width="13.7109375" customWidth="1"/>
    <col min="4369" max="4369" width="12.7109375" customWidth="1"/>
    <col min="4370" max="4370" width="14.5703125" customWidth="1"/>
    <col min="4371" max="4371" width="15.28515625" customWidth="1"/>
    <col min="4372" max="4372" width="13.85546875" customWidth="1"/>
    <col min="4373" max="4373" width="15" customWidth="1"/>
    <col min="4374" max="4374" width="12.28515625" customWidth="1"/>
    <col min="4375" max="4375" width="15.42578125" customWidth="1"/>
    <col min="4376" max="4376" width="13.28515625" customWidth="1"/>
    <col min="4377" max="4377" width="13.42578125" customWidth="1"/>
    <col min="4378" max="4378" width="14.140625" customWidth="1"/>
    <col min="4379" max="4379" width="13" customWidth="1"/>
    <col min="4380" max="4380" width="13.7109375" customWidth="1"/>
    <col min="4381" max="4381" width="12.7109375" customWidth="1"/>
    <col min="4609" max="4609" width="8.85546875" customWidth="1"/>
    <col min="4610" max="4610" width="48.28515625" customWidth="1"/>
    <col min="4611" max="4611" width="16.7109375" customWidth="1"/>
    <col min="4612" max="4612" width="17" customWidth="1"/>
    <col min="4613" max="4613" width="15.85546875" customWidth="1"/>
    <col min="4614" max="4614" width="14.5703125" customWidth="1"/>
    <col min="4615" max="4615" width="15.28515625" customWidth="1"/>
    <col min="4616" max="4616" width="13.85546875" customWidth="1"/>
    <col min="4617" max="4617" width="15" customWidth="1"/>
    <col min="4618" max="4618" width="12.28515625" customWidth="1"/>
    <col min="4619" max="4619" width="15.42578125" customWidth="1"/>
    <col min="4620" max="4620" width="13.28515625" customWidth="1"/>
    <col min="4621" max="4621" width="13.42578125" customWidth="1"/>
    <col min="4622" max="4622" width="14.140625" customWidth="1"/>
    <col min="4623" max="4623" width="13" customWidth="1"/>
    <col min="4624" max="4624" width="13.7109375" customWidth="1"/>
    <col min="4625" max="4625" width="12.7109375" customWidth="1"/>
    <col min="4626" max="4626" width="14.5703125" customWidth="1"/>
    <col min="4627" max="4627" width="15.28515625" customWidth="1"/>
    <col min="4628" max="4628" width="13.85546875" customWidth="1"/>
    <col min="4629" max="4629" width="15" customWidth="1"/>
    <col min="4630" max="4630" width="12.28515625" customWidth="1"/>
    <col min="4631" max="4631" width="15.42578125" customWidth="1"/>
    <col min="4632" max="4632" width="13.28515625" customWidth="1"/>
    <col min="4633" max="4633" width="13.42578125" customWidth="1"/>
    <col min="4634" max="4634" width="14.140625" customWidth="1"/>
    <col min="4635" max="4635" width="13" customWidth="1"/>
    <col min="4636" max="4636" width="13.7109375" customWidth="1"/>
    <col min="4637" max="4637" width="12.7109375" customWidth="1"/>
    <col min="4865" max="4865" width="8.85546875" customWidth="1"/>
    <col min="4866" max="4866" width="48.28515625" customWidth="1"/>
    <col min="4867" max="4867" width="16.7109375" customWidth="1"/>
    <col min="4868" max="4868" width="17" customWidth="1"/>
    <col min="4869" max="4869" width="15.85546875" customWidth="1"/>
    <col min="4870" max="4870" width="14.5703125" customWidth="1"/>
    <col min="4871" max="4871" width="15.28515625" customWidth="1"/>
    <col min="4872" max="4872" width="13.85546875" customWidth="1"/>
    <col min="4873" max="4873" width="15" customWidth="1"/>
    <col min="4874" max="4874" width="12.28515625" customWidth="1"/>
    <col min="4875" max="4875" width="15.42578125" customWidth="1"/>
    <col min="4876" max="4876" width="13.28515625" customWidth="1"/>
    <col min="4877" max="4877" width="13.42578125" customWidth="1"/>
    <col min="4878" max="4878" width="14.140625" customWidth="1"/>
    <col min="4879" max="4879" width="13" customWidth="1"/>
    <col min="4880" max="4880" width="13.7109375" customWidth="1"/>
    <col min="4881" max="4881" width="12.7109375" customWidth="1"/>
    <col min="4882" max="4882" width="14.5703125" customWidth="1"/>
    <col min="4883" max="4883" width="15.28515625" customWidth="1"/>
    <col min="4884" max="4884" width="13.85546875" customWidth="1"/>
    <col min="4885" max="4885" width="15" customWidth="1"/>
    <col min="4886" max="4886" width="12.28515625" customWidth="1"/>
    <col min="4887" max="4887" width="15.42578125" customWidth="1"/>
    <col min="4888" max="4888" width="13.28515625" customWidth="1"/>
    <col min="4889" max="4889" width="13.42578125" customWidth="1"/>
    <col min="4890" max="4890" width="14.140625" customWidth="1"/>
    <col min="4891" max="4891" width="13" customWidth="1"/>
    <col min="4892" max="4892" width="13.7109375" customWidth="1"/>
    <col min="4893" max="4893" width="12.7109375" customWidth="1"/>
    <col min="5121" max="5121" width="8.85546875" customWidth="1"/>
    <col min="5122" max="5122" width="48.28515625" customWidth="1"/>
    <col min="5123" max="5123" width="16.7109375" customWidth="1"/>
    <col min="5124" max="5124" width="17" customWidth="1"/>
    <col min="5125" max="5125" width="15.85546875" customWidth="1"/>
    <col min="5126" max="5126" width="14.5703125" customWidth="1"/>
    <col min="5127" max="5127" width="15.28515625" customWidth="1"/>
    <col min="5128" max="5128" width="13.85546875" customWidth="1"/>
    <col min="5129" max="5129" width="15" customWidth="1"/>
    <col min="5130" max="5130" width="12.28515625" customWidth="1"/>
    <col min="5131" max="5131" width="15.42578125" customWidth="1"/>
    <col min="5132" max="5132" width="13.28515625" customWidth="1"/>
    <col min="5133" max="5133" width="13.42578125" customWidth="1"/>
    <col min="5134" max="5134" width="14.140625" customWidth="1"/>
    <col min="5135" max="5135" width="13" customWidth="1"/>
    <col min="5136" max="5136" width="13.7109375" customWidth="1"/>
    <col min="5137" max="5137" width="12.7109375" customWidth="1"/>
    <col min="5138" max="5138" width="14.5703125" customWidth="1"/>
    <col min="5139" max="5139" width="15.28515625" customWidth="1"/>
    <col min="5140" max="5140" width="13.85546875" customWidth="1"/>
    <col min="5141" max="5141" width="15" customWidth="1"/>
    <col min="5142" max="5142" width="12.28515625" customWidth="1"/>
    <col min="5143" max="5143" width="15.42578125" customWidth="1"/>
    <col min="5144" max="5144" width="13.28515625" customWidth="1"/>
    <col min="5145" max="5145" width="13.42578125" customWidth="1"/>
    <col min="5146" max="5146" width="14.140625" customWidth="1"/>
    <col min="5147" max="5147" width="13" customWidth="1"/>
    <col min="5148" max="5148" width="13.7109375" customWidth="1"/>
    <col min="5149" max="5149" width="12.7109375" customWidth="1"/>
    <col min="5377" max="5377" width="8.85546875" customWidth="1"/>
    <col min="5378" max="5378" width="48.28515625" customWidth="1"/>
    <col min="5379" max="5379" width="16.7109375" customWidth="1"/>
    <col min="5380" max="5380" width="17" customWidth="1"/>
    <col min="5381" max="5381" width="15.85546875" customWidth="1"/>
    <col min="5382" max="5382" width="14.5703125" customWidth="1"/>
    <col min="5383" max="5383" width="15.28515625" customWidth="1"/>
    <col min="5384" max="5384" width="13.85546875" customWidth="1"/>
    <col min="5385" max="5385" width="15" customWidth="1"/>
    <col min="5386" max="5386" width="12.28515625" customWidth="1"/>
    <col min="5387" max="5387" width="15.42578125" customWidth="1"/>
    <col min="5388" max="5388" width="13.28515625" customWidth="1"/>
    <col min="5389" max="5389" width="13.42578125" customWidth="1"/>
    <col min="5390" max="5390" width="14.140625" customWidth="1"/>
    <col min="5391" max="5391" width="13" customWidth="1"/>
    <col min="5392" max="5392" width="13.7109375" customWidth="1"/>
    <col min="5393" max="5393" width="12.7109375" customWidth="1"/>
    <col min="5394" max="5394" width="14.5703125" customWidth="1"/>
    <col min="5395" max="5395" width="15.28515625" customWidth="1"/>
    <col min="5396" max="5396" width="13.85546875" customWidth="1"/>
    <col min="5397" max="5397" width="15" customWidth="1"/>
    <col min="5398" max="5398" width="12.28515625" customWidth="1"/>
    <col min="5399" max="5399" width="15.42578125" customWidth="1"/>
    <col min="5400" max="5400" width="13.28515625" customWidth="1"/>
    <col min="5401" max="5401" width="13.42578125" customWidth="1"/>
    <col min="5402" max="5402" width="14.140625" customWidth="1"/>
    <col min="5403" max="5403" width="13" customWidth="1"/>
    <col min="5404" max="5404" width="13.7109375" customWidth="1"/>
    <col min="5405" max="5405" width="12.7109375" customWidth="1"/>
    <col min="5633" max="5633" width="8.85546875" customWidth="1"/>
    <col min="5634" max="5634" width="48.28515625" customWidth="1"/>
    <col min="5635" max="5635" width="16.7109375" customWidth="1"/>
    <col min="5636" max="5636" width="17" customWidth="1"/>
    <col min="5637" max="5637" width="15.85546875" customWidth="1"/>
    <col min="5638" max="5638" width="14.5703125" customWidth="1"/>
    <col min="5639" max="5639" width="15.28515625" customWidth="1"/>
    <col min="5640" max="5640" width="13.85546875" customWidth="1"/>
    <col min="5641" max="5641" width="15" customWidth="1"/>
    <col min="5642" max="5642" width="12.28515625" customWidth="1"/>
    <col min="5643" max="5643" width="15.42578125" customWidth="1"/>
    <col min="5644" max="5644" width="13.28515625" customWidth="1"/>
    <col min="5645" max="5645" width="13.42578125" customWidth="1"/>
    <col min="5646" max="5646" width="14.140625" customWidth="1"/>
    <col min="5647" max="5647" width="13" customWidth="1"/>
    <col min="5648" max="5648" width="13.7109375" customWidth="1"/>
    <col min="5649" max="5649" width="12.7109375" customWidth="1"/>
    <col min="5650" max="5650" width="14.5703125" customWidth="1"/>
    <col min="5651" max="5651" width="15.28515625" customWidth="1"/>
    <col min="5652" max="5652" width="13.85546875" customWidth="1"/>
    <col min="5653" max="5653" width="15" customWidth="1"/>
    <col min="5654" max="5654" width="12.28515625" customWidth="1"/>
    <col min="5655" max="5655" width="15.42578125" customWidth="1"/>
    <col min="5656" max="5656" width="13.28515625" customWidth="1"/>
    <col min="5657" max="5657" width="13.42578125" customWidth="1"/>
    <col min="5658" max="5658" width="14.140625" customWidth="1"/>
    <col min="5659" max="5659" width="13" customWidth="1"/>
    <col min="5660" max="5660" width="13.7109375" customWidth="1"/>
    <col min="5661" max="5661" width="12.7109375" customWidth="1"/>
    <col min="5889" max="5889" width="8.85546875" customWidth="1"/>
    <col min="5890" max="5890" width="48.28515625" customWidth="1"/>
    <col min="5891" max="5891" width="16.7109375" customWidth="1"/>
    <col min="5892" max="5892" width="17" customWidth="1"/>
    <col min="5893" max="5893" width="15.85546875" customWidth="1"/>
    <col min="5894" max="5894" width="14.5703125" customWidth="1"/>
    <col min="5895" max="5895" width="15.28515625" customWidth="1"/>
    <col min="5896" max="5896" width="13.85546875" customWidth="1"/>
    <col min="5897" max="5897" width="15" customWidth="1"/>
    <col min="5898" max="5898" width="12.28515625" customWidth="1"/>
    <col min="5899" max="5899" width="15.42578125" customWidth="1"/>
    <col min="5900" max="5900" width="13.28515625" customWidth="1"/>
    <col min="5901" max="5901" width="13.42578125" customWidth="1"/>
    <col min="5902" max="5902" width="14.140625" customWidth="1"/>
    <col min="5903" max="5903" width="13" customWidth="1"/>
    <col min="5904" max="5904" width="13.7109375" customWidth="1"/>
    <col min="5905" max="5905" width="12.7109375" customWidth="1"/>
    <col min="5906" max="5906" width="14.5703125" customWidth="1"/>
    <col min="5907" max="5907" width="15.28515625" customWidth="1"/>
    <col min="5908" max="5908" width="13.85546875" customWidth="1"/>
    <col min="5909" max="5909" width="15" customWidth="1"/>
    <col min="5910" max="5910" width="12.28515625" customWidth="1"/>
    <col min="5911" max="5911" width="15.42578125" customWidth="1"/>
    <col min="5912" max="5912" width="13.28515625" customWidth="1"/>
    <col min="5913" max="5913" width="13.42578125" customWidth="1"/>
    <col min="5914" max="5914" width="14.140625" customWidth="1"/>
    <col min="5915" max="5915" width="13" customWidth="1"/>
    <col min="5916" max="5916" width="13.7109375" customWidth="1"/>
    <col min="5917" max="5917" width="12.7109375" customWidth="1"/>
    <col min="6145" max="6145" width="8.85546875" customWidth="1"/>
    <col min="6146" max="6146" width="48.28515625" customWidth="1"/>
    <col min="6147" max="6147" width="16.7109375" customWidth="1"/>
    <col min="6148" max="6148" width="17" customWidth="1"/>
    <col min="6149" max="6149" width="15.85546875" customWidth="1"/>
    <col min="6150" max="6150" width="14.5703125" customWidth="1"/>
    <col min="6151" max="6151" width="15.28515625" customWidth="1"/>
    <col min="6152" max="6152" width="13.85546875" customWidth="1"/>
    <col min="6153" max="6153" width="15" customWidth="1"/>
    <col min="6154" max="6154" width="12.28515625" customWidth="1"/>
    <col min="6155" max="6155" width="15.42578125" customWidth="1"/>
    <col min="6156" max="6156" width="13.28515625" customWidth="1"/>
    <col min="6157" max="6157" width="13.42578125" customWidth="1"/>
    <col min="6158" max="6158" width="14.140625" customWidth="1"/>
    <col min="6159" max="6159" width="13" customWidth="1"/>
    <col min="6160" max="6160" width="13.7109375" customWidth="1"/>
    <col min="6161" max="6161" width="12.7109375" customWidth="1"/>
    <col min="6162" max="6162" width="14.5703125" customWidth="1"/>
    <col min="6163" max="6163" width="15.28515625" customWidth="1"/>
    <col min="6164" max="6164" width="13.85546875" customWidth="1"/>
    <col min="6165" max="6165" width="15" customWidth="1"/>
    <col min="6166" max="6166" width="12.28515625" customWidth="1"/>
    <col min="6167" max="6167" width="15.42578125" customWidth="1"/>
    <col min="6168" max="6168" width="13.28515625" customWidth="1"/>
    <col min="6169" max="6169" width="13.42578125" customWidth="1"/>
    <col min="6170" max="6170" width="14.140625" customWidth="1"/>
    <col min="6171" max="6171" width="13" customWidth="1"/>
    <col min="6172" max="6172" width="13.7109375" customWidth="1"/>
    <col min="6173" max="6173" width="12.7109375" customWidth="1"/>
    <col min="6401" max="6401" width="8.85546875" customWidth="1"/>
    <col min="6402" max="6402" width="48.28515625" customWidth="1"/>
    <col min="6403" max="6403" width="16.7109375" customWidth="1"/>
    <col min="6404" max="6404" width="17" customWidth="1"/>
    <col min="6405" max="6405" width="15.85546875" customWidth="1"/>
    <col min="6406" max="6406" width="14.5703125" customWidth="1"/>
    <col min="6407" max="6407" width="15.28515625" customWidth="1"/>
    <col min="6408" max="6408" width="13.85546875" customWidth="1"/>
    <col min="6409" max="6409" width="15" customWidth="1"/>
    <col min="6410" max="6410" width="12.28515625" customWidth="1"/>
    <col min="6411" max="6411" width="15.42578125" customWidth="1"/>
    <col min="6412" max="6412" width="13.28515625" customWidth="1"/>
    <col min="6413" max="6413" width="13.42578125" customWidth="1"/>
    <col min="6414" max="6414" width="14.140625" customWidth="1"/>
    <col min="6415" max="6415" width="13" customWidth="1"/>
    <col min="6416" max="6416" width="13.7109375" customWidth="1"/>
    <col min="6417" max="6417" width="12.7109375" customWidth="1"/>
    <col min="6418" max="6418" width="14.5703125" customWidth="1"/>
    <col min="6419" max="6419" width="15.28515625" customWidth="1"/>
    <col min="6420" max="6420" width="13.85546875" customWidth="1"/>
    <col min="6421" max="6421" width="15" customWidth="1"/>
    <col min="6422" max="6422" width="12.28515625" customWidth="1"/>
    <col min="6423" max="6423" width="15.42578125" customWidth="1"/>
    <col min="6424" max="6424" width="13.28515625" customWidth="1"/>
    <col min="6425" max="6425" width="13.42578125" customWidth="1"/>
    <col min="6426" max="6426" width="14.140625" customWidth="1"/>
    <col min="6427" max="6427" width="13" customWidth="1"/>
    <col min="6428" max="6428" width="13.7109375" customWidth="1"/>
    <col min="6429" max="6429" width="12.7109375" customWidth="1"/>
    <col min="6657" max="6657" width="8.85546875" customWidth="1"/>
    <col min="6658" max="6658" width="48.28515625" customWidth="1"/>
    <col min="6659" max="6659" width="16.7109375" customWidth="1"/>
    <col min="6660" max="6660" width="17" customWidth="1"/>
    <col min="6661" max="6661" width="15.85546875" customWidth="1"/>
    <col min="6662" max="6662" width="14.5703125" customWidth="1"/>
    <col min="6663" max="6663" width="15.28515625" customWidth="1"/>
    <col min="6664" max="6664" width="13.85546875" customWidth="1"/>
    <col min="6665" max="6665" width="15" customWidth="1"/>
    <col min="6666" max="6666" width="12.28515625" customWidth="1"/>
    <col min="6667" max="6667" width="15.42578125" customWidth="1"/>
    <col min="6668" max="6668" width="13.28515625" customWidth="1"/>
    <col min="6669" max="6669" width="13.42578125" customWidth="1"/>
    <col min="6670" max="6670" width="14.140625" customWidth="1"/>
    <col min="6671" max="6671" width="13" customWidth="1"/>
    <col min="6672" max="6672" width="13.7109375" customWidth="1"/>
    <col min="6673" max="6673" width="12.7109375" customWidth="1"/>
    <col min="6674" max="6674" width="14.5703125" customWidth="1"/>
    <col min="6675" max="6675" width="15.28515625" customWidth="1"/>
    <col min="6676" max="6676" width="13.85546875" customWidth="1"/>
    <col min="6677" max="6677" width="15" customWidth="1"/>
    <col min="6678" max="6678" width="12.28515625" customWidth="1"/>
    <col min="6679" max="6679" width="15.42578125" customWidth="1"/>
    <col min="6680" max="6680" width="13.28515625" customWidth="1"/>
    <col min="6681" max="6681" width="13.42578125" customWidth="1"/>
    <col min="6682" max="6682" width="14.140625" customWidth="1"/>
    <col min="6683" max="6683" width="13" customWidth="1"/>
    <col min="6684" max="6684" width="13.7109375" customWidth="1"/>
    <col min="6685" max="6685" width="12.7109375" customWidth="1"/>
    <col min="6913" max="6913" width="8.85546875" customWidth="1"/>
    <col min="6914" max="6914" width="48.28515625" customWidth="1"/>
    <col min="6915" max="6915" width="16.7109375" customWidth="1"/>
    <col min="6916" max="6916" width="17" customWidth="1"/>
    <col min="6917" max="6917" width="15.85546875" customWidth="1"/>
    <col min="6918" max="6918" width="14.5703125" customWidth="1"/>
    <col min="6919" max="6919" width="15.28515625" customWidth="1"/>
    <col min="6920" max="6920" width="13.85546875" customWidth="1"/>
    <col min="6921" max="6921" width="15" customWidth="1"/>
    <col min="6922" max="6922" width="12.28515625" customWidth="1"/>
    <col min="6923" max="6923" width="15.42578125" customWidth="1"/>
    <col min="6924" max="6924" width="13.28515625" customWidth="1"/>
    <col min="6925" max="6925" width="13.42578125" customWidth="1"/>
    <col min="6926" max="6926" width="14.140625" customWidth="1"/>
    <col min="6927" max="6927" width="13" customWidth="1"/>
    <col min="6928" max="6928" width="13.7109375" customWidth="1"/>
    <col min="6929" max="6929" width="12.7109375" customWidth="1"/>
    <col min="6930" max="6930" width="14.5703125" customWidth="1"/>
    <col min="6931" max="6931" width="15.28515625" customWidth="1"/>
    <col min="6932" max="6932" width="13.85546875" customWidth="1"/>
    <col min="6933" max="6933" width="15" customWidth="1"/>
    <col min="6934" max="6934" width="12.28515625" customWidth="1"/>
    <col min="6935" max="6935" width="15.42578125" customWidth="1"/>
    <col min="6936" max="6936" width="13.28515625" customWidth="1"/>
    <col min="6937" max="6937" width="13.42578125" customWidth="1"/>
    <col min="6938" max="6938" width="14.140625" customWidth="1"/>
    <col min="6939" max="6939" width="13" customWidth="1"/>
    <col min="6940" max="6940" width="13.7109375" customWidth="1"/>
    <col min="6941" max="6941" width="12.7109375" customWidth="1"/>
    <col min="7169" max="7169" width="8.85546875" customWidth="1"/>
    <col min="7170" max="7170" width="48.28515625" customWidth="1"/>
    <col min="7171" max="7171" width="16.7109375" customWidth="1"/>
    <col min="7172" max="7172" width="17" customWidth="1"/>
    <col min="7173" max="7173" width="15.85546875" customWidth="1"/>
    <col min="7174" max="7174" width="14.5703125" customWidth="1"/>
    <col min="7175" max="7175" width="15.28515625" customWidth="1"/>
    <col min="7176" max="7176" width="13.85546875" customWidth="1"/>
    <col min="7177" max="7177" width="15" customWidth="1"/>
    <col min="7178" max="7178" width="12.28515625" customWidth="1"/>
    <col min="7179" max="7179" width="15.42578125" customWidth="1"/>
    <col min="7180" max="7180" width="13.28515625" customWidth="1"/>
    <col min="7181" max="7181" width="13.42578125" customWidth="1"/>
    <col min="7182" max="7182" width="14.140625" customWidth="1"/>
    <col min="7183" max="7183" width="13" customWidth="1"/>
    <col min="7184" max="7184" width="13.7109375" customWidth="1"/>
    <col min="7185" max="7185" width="12.7109375" customWidth="1"/>
    <col min="7186" max="7186" width="14.5703125" customWidth="1"/>
    <col min="7187" max="7187" width="15.28515625" customWidth="1"/>
    <col min="7188" max="7188" width="13.85546875" customWidth="1"/>
    <col min="7189" max="7189" width="15" customWidth="1"/>
    <col min="7190" max="7190" width="12.28515625" customWidth="1"/>
    <col min="7191" max="7191" width="15.42578125" customWidth="1"/>
    <col min="7192" max="7192" width="13.28515625" customWidth="1"/>
    <col min="7193" max="7193" width="13.42578125" customWidth="1"/>
    <col min="7194" max="7194" width="14.140625" customWidth="1"/>
    <col min="7195" max="7195" width="13" customWidth="1"/>
    <col min="7196" max="7196" width="13.7109375" customWidth="1"/>
    <col min="7197" max="7197" width="12.7109375" customWidth="1"/>
    <col min="7425" max="7425" width="8.85546875" customWidth="1"/>
    <col min="7426" max="7426" width="48.28515625" customWidth="1"/>
    <col min="7427" max="7427" width="16.7109375" customWidth="1"/>
    <col min="7428" max="7428" width="17" customWidth="1"/>
    <col min="7429" max="7429" width="15.85546875" customWidth="1"/>
    <col min="7430" max="7430" width="14.5703125" customWidth="1"/>
    <col min="7431" max="7431" width="15.28515625" customWidth="1"/>
    <col min="7432" max="7432" width="13.85546875" customWidth="1"/>
    <col min="7433" max="7433" width="15" customWidth="1"/>
    <col min="7434" max="7434" width="12.28515625" customWidth="1"/>
    <col min="7435" max="7435" width="15.42578125" customWidth="1"/>
    <col min="7436" max="7436" width="13.28515625" customWidth="1"/>
    <col min="7437" max="7437" width="13.42578125" customWidth="1"/>
    <col min="7438" max="7438" width="14.140625" customWidth="1"/>
    <col min="7439" max="7439" width="13" customWidth="1"/>
    <col min="7440" max="7440" width="13.7109375" customWidth="1"/>
    <col min="7441" max="7441" width="12.7109375" customWidth="1"/>
    <col min="7442" max="7442" width="14.5703125" customWidth="1"/>
    <col min="7443" max="7443" width="15.28515625" customWidth="1"/>
    <col min="7444" max="7444" width="13.85546875" customWidth="1"/>
    <col min="7445" max="7445" width="15" customWidth="1"/>
    <col min="7446" max="7446" width="12.28515625" customWidth="1"/>
    <col min="7447" max="7447" width="15.42578125" customWidth="1"/>
    <col min="7448" max="7448" width="13.28515625" customWidth="1"/>
    <col min="7449" max="7449" width="13.42578125" customWidth="1"/>
    <col min="7450" max="7450" width="14.140625" customWidth="1"/>
    <col min="7451" max="7451" width="13" customWidth="1"/>
    <col min="7452" max="7452" width="13.7109375" customWidth="1"/>
    <col min="7453" max="7453" width="12.7109375" customWidth="1"/>
    <col min="7681" max="7681" width="8.85546875" customWidth="1"/>
    <col min="7682" max="7682" width="48.28515625" customWidth="1"/>
    <col min="7683" max="7683" width="16.7109375" customWidth="1"/>
    <col min="7684" max="7684" width="17" customWidth="1"/>
    <col min="7685" max="7685" width="15.85546875" customWidth="1"/>
    <col min="7686" max="7686" width="14.5703125" customWidth="1"/>
    <col min="7687" max="7687" width="15.28515625" customWidth="1"/>
    <col min="7688" max="7688" width="13.85546875" customWidth="1"/>
    <col min="7689" max="7689" width="15" customWidth="1"/>
    <col min="7690" max="7690" width="12.28515625" customWidth="1"/>
    <col min="7691" max="7691" width="15.42578125" customWidth="1"/>
    <col min="7692" max="7692" width="13.28515625" customWidth="1"/>
    <col min="7693" max="7693" width="13.42578125" customWidth="1"/>
    <col min="7694" max="7694" width="14.140625" customWidth="1"/>
    <col min="7695" max="7695" width="13" customWidth="1"/>
    <col min="7696" max="7696" width="13.7109375" customWidth="1"/>
    <col min="7697" max="7697" width="12.7109375" customWidth="1"/>
    <col min="7698" max="7698" width="14.5703125" customWidth="1"/>
    <col min="7699" max="7699" width="15.28515625" customWidth="1"/>
    <col min="7700" max="7700" width="13.85546875" customWidth="1"/>
    <col min="7701" max="7701" width="15" customWidth="1"/>
    <col min="7702" max="7702" width="12.28515625" customWidth="1"/>
    <col min="7703" max="7703" width="15.42578125" customWidth="1"/>
    <col min="7704" max="7704" width="13.28515625" customWidth="1"/>
    <col min="7705" max="7705" width="13.42578125" customWidth="1"/>
    <col min="7706" max="7706" width="14.140625" customWidth="1"/>
    <col min="7707" max="7707" width="13" customWidth="1"/>
    <col min="7708" max="7708" width="13.7109375" customWidth="1"/>
    <col min="7709" max="7709" width="12.7109375" customWidth="1"/>
    <col min="7937" max="7937" width="8.85546875" customWidth="1"/>
    <col min="7938" max="7938" width="48.28515625" customWidth="1"/>
    <col min="7939" max="7939" width="16.7109375" customWidth="1"/>
    <col min="7940" max="7940" width="17" customWidth="1"/>
    <col min="7941" max="7941" width="15.85546875" customWidth="1"/>
    <col min="7942" max="7942" width="14.5703125" customWidth="1"/>
    <col min="7943" max="7943" width="15.28515625" customWidth="1"/>
    <col min="7944" max="7944" width="13.85546875" customWidth="1"/>
    <col min="7945" max="7945" width="15" customWidth="1"/>
    <col min="7946" max="7946" width="12.28515625" customWidth="1"/>
    <col min="7947" max="7947" width="15.42578125" customWidth="1"/>
    <col min="7948" max="7948" width="13.28515625" customWidth="1"/>
    <col min="7949" max="7949" width="13.42578125" customWidth="1"/>
    <col min="7950" max="7950" width="14.140625" customWidth="1"/>
    <col min="7951" max="7951" width="13" customWidth="1"/>
    <col min="7952" max="7952" width="13.7109375" customWidth="1"/>
    <col min="7953" max="7953" width="12.7109375" customWidth="1"/>
    <col min="7954" max="7954" width="14.5703125" customWidth="1"/>
    <col min="7955" max="7955" width="15.28515625" customWidth="1"/>
    <col min="7956" max="7956" width="13.85546875" customWidth="1"/>
    <col min="7957" max="7957" width="15" customWidth="1"/>
    <col min="7958" max="7958" width="12.28515625" customWidth="1"/>
    <col min="7959" max="7959" width="15.42578125" customWidth="1"/>
    <col min="7960" max="7960" width="13.28515625" customWidth="1"/>
    <col min="7961" max="7961" width="13.42578125" customWidth="1"/>
    <col min="7962" max="7962" width="14.140625" customWidth="1"/>
    <col min="7963" max="7963" width="13" customWidth="1"/>
    <col min="7964" max="7964" width="13.7109375" customWidth="1"/>
    <col min="7965" max="7965" width="12.7109375" customWidth="1"/>
    <col min="8193" max="8193" width="8.85546875" customWidth="1"/>
    <col min="8194" max="8194" width="48.28515625" customWidth="1"/>
    <col min="8195" max="8195" width="16.7109375" customWidth="1"/>
    <col min="8196" max="8196" width="17" customWidth="1"/>
    <col min="8197" max="8197" width="15.85546875" customWidth="1"/>
    <col min="8198" max="8198" width="14.5703125" customWidth="1"/>
    <col min="8199" max="8199" width="15.28515625" customWidth="1"/>
    <col min="8200" max="8200" width="13.85546875" customWidth="1"/>
    <col min="8201" max="8201" width="15" customWidth="1"/>
    <col min="8202" max="8202" width="12.28515625" customWidth="1"/>
    <col min="8203" max="8203" width="15.42578125" customWidth="1"/>
    <col min="8204" max="8204" width="13.28515625" customWidth="1"/>
    <col min="8205" max="8205" width="13.42578125" customWidth="1"/>
    <col min="8206" max="8206" width="14.140625" customWidth="1"/>
    <col min="8207" max="8207" width="13" customWidth="1"/>
    <col min="8208" max="8208" width="13.7109375" customWidth="1"/>
    <col min="8209" max="8209" width="12.7109375" customWidth="1"/>
    <col min="8210" max="8210" width="14.5703125" customWidth="1"/>
    <col min="8211" max="8211" width="15.28515625" customWidth="1"/>
    <col min="8212" max="8212" width="13.85546875" customWidth="1"/>
    <col min="8213" max="8213" width="15" customWidth="1"/>
    <col min="8214" max="8214" width="12.28515625" customWidth="1"/>
    <col min="8215" max="8215" width="15.42578125" customWidth="1"/>
    <col min="8216" max="8216" width="13.28515625" customWidth="1"/>
    <col min="8217" max="8217" width="13.42578125" customWidth="1"/>
    <col min="8218" max="8218" width="14.140625" customWidth="1"/>
    <col min="8219" max="8219" width="13" customWidth="1"/>
    <col min="8220" max="8220" width="13.7109375" customWidth="1"/>
    <col min="8221" max="8221" width="12.7109375" customWidth="1"/>
    <col min="8449" max="8449" width="8.85546875" customWidth="1"/>
    <col min="8450" max="8450" width="48.28515625" customWidth="1"/>
    <col min="8451" max="8451" width="16.7109375" customWidth="1"/>
    <col min="8452" max="8452" width="17" customWidth="1"/>
    <col min="8453" max="8453" width="15.85546875" customWidth="1"/>
    <col min="8454" max="8454" width="14.5703125" customWidth="1"/>
    <col min="8455" max="8455" width="15.28515625" customWidth="1"/>
    <col min="8456" max="8456" width="13.85546875" customWidth="1"/>
    <col min="8457" max="8457" width="15" customWidth="1"/>
    <col min="8458" max="8458" width="12.28515625" customWidth="1"/>
    <col min="8459" max="8459" width="15.42578125" customWidth="1"/>
    <col min="8460" max="8460" width="13.28515625" customWidth="1"/>
    <col min="8461" max="8461" width="13.42578125" customWidth="1"/>
    <col min="8462" max="8462" width="14.140625" customWidth="1"/>
    <col min="8463" max="8463" width="13" customWidth="1"/>
    <col min="8464" max="8464" width="13.7109375" customWidth="1"/>
    <col min="8465" max="8465" width="12.7109375" customWidth="1"/>
    <col min="8466" max="8466" width="14.5703125" customWidth="1"/>
    <col min="8467" max="8467" width="15.28515625" customWidth="1"/>
    <col min="8468" max="8468" width="13.85546875" customWidth="1"/>
    <col min="8469" max="8469" width="15" customWidth="1"/>
    <col min="8470" max="8470" width="12.28515625" customWidth="1"/>
    <col min="8471" max="8471" width="15.42578125" customWidth="1"/>
    <col min="8472" max="8472" width="13.28515625" customWidth="1"/>
    <col min="8473" max="8473" width="13.42578125" customWidth="1"/>
    <col min="8474" max="8474" width="14.140625" customWidth="1"/>
    <col min="8475" max="8475" width="13" customWidth="1"/>
    <col min="8476" max="8476" width="13.7109375" customWidth="1"/>
    <col min="8477" max="8477" width="12.7109375" customWidth="1"/>
    <col min="8705" max="8705" width="8.85546875" customWidth="1"/>
    <col min="8706" max="8706" width="48.28515625" customWidth="1"/>
    <col min="8707" max="8707" width="16.7109375" customWidth="1"/>
    <col min="8708" max="8708" width="17" customWidth="1"/>
    <col min="8709" max="8709" width="15.85546875" customWidth="1"/>
    <col min="8710" max="8710" width="14.5703125" customWidth="1"/>
    <col min="8711" max="8711" width="15.28515625" customWidth="1"/>
    <col min="8712" max="8712" width="13.85546875" customWidth="1"/>
    <col min="8713" max="8713" width="15" customWidth="1"/>
    <col min="8714" max="8714" width="12.28515625" customWidth="1"/>
    <col min="8715" max="8715" width="15.42578125" customWidth="1"/>
    <col min="8716" max="8716" width="13.28515625" customWidth="1"/>
    <col min="8717" max="8717" width="13.42578125" customWidth="1"/>
    <col min="8718" max="8718" width="14.140625" customWidth="1"/>
    <col min="8719" max="8719" width="13" customWidth="1"/>
    <col min="8720" max="8720" width="13.7109375" customWidth="1"/>
    <col min="8721" max="8721" width="12.7109375" customWidth="1"/>
    <col min="8722" max="8722" width="14.5703125" customWidth="1"/>
    <col min="8723" max="8723" width="15.28515625" customWidth="1"/>
    <col min="8724" max="8724" width="13.85546875" customWidth="1"/>
    <col min="8725" max="8725" width="15" customWidth="1"/>
    <col min="8726" max="8726" width="12.28515625" customWidth="1"/>
    <col min="8727" max="8727" width="15.42578125" customWidth="1"/>
    <col min="8728" max="8728" width="13.28515625" customWidth="1"/>
    <col min="8729" max="8729" width="13.42578125" customWidth="1"/>
    <col min="8730" max="8730" width="14.140625" customWidth="1"/>
    <col min="8731" max="8731" width="13" customWidth="1"/>
    <col min="8732" max="8732" width="13.7109375" customWidth="1"/>
    <col min="8733" max="8733" width="12.7109375" customWidth="1"/>
    <col min="8961" max="8961" width="8.85546875" customWidth="1"/>
    <col min="8962" max="8962" width="48.28515625" customWidth="1"/>
    <col min="8963" max="8963" width="16.7109375" customWidth="1"/>
    <col min="8964" max="8964" width="17" customWidth="1"/>
    <col min="8965" max="8965" width="15.85546875" customWidth="1"/>
    <col min="8966" max="8966" width="14.5703125" customWidth="1"/>
    <col min="8967" max="8967" width="15.28515625" customWidth="1"/>
    <col min="8968" max="8968" width="13.85546875" customWidth="1"/>
    <col min="8969" max="8969" width="15" customWidth="1"/>
    <col min="8970" max="8970" width="12.28515625" customWidth="1"/>
    <col min="8971" max="8971" width="15.42578125" customWidth="1"/>
    <col min="8972" max="8972" width="13.28515625" customWidth="1"/>
    <col min="8973" max="8973" width="13.42578125" customWidth="1"/>
    <col min="8974" max="8974" width="14.140625" customWidth="1"/>
    <col min="8975" max="8975" width="13" customWidth="1"/>
    <col min="8976" max="8976" width="13.7109375" customWidth="1"/>
    <col min="8977" max="8977" width="12.7109375" customWidth="1"/>
    <col min="8978" max="8978" width="14.5703125" customWidth="1"/>
    <col min="8979" max="8979" width="15.28515625" customWidth="1"/>
    <col min="8980" max="8980" width="13.85546875" customWidth="1"/>
    <col min="8981" max="8981" width="15" customWidth="1"/>
    <col min="8982" max="8982" width="12.28515625" customWidth="1"/>
    <col min="8983" max="8983" width="15.42578125" customWidth="1"/>
    <col min="8984" max="8984" width="13.28515625" customWidth="1"/>
    <col min="8985" max="8985" width="13.42578125" customWidth="1"/>
    <col min="8986" max="8986" width="14.140625" customWidth="1"/>
    <col min="8987" max="8987" width="13" customWidth="1"/>
    <col min="8988" max="8988" width="13.7109375" customWidth="1"/>
    <col min="8989" max="8989" width="12.7109375" customWidth="1"/>
    <col min="9217" max="9217" width="8.85546875" customWidth="1"/>
    <col min="9218" max="9218" width="48.28515625" customWidth="1"/>
    <col min="9219" max="9219" width="16.7109375" customWidth="1"/>
    <col min="9220" max="9220" width="17" customWidth="1"/>
    <col min="9221" max="9221" width="15.85546875" customWidth="1"/>
    <col min="9222" max="9222" width="14.5703125" customWidth="1"/>
    <col min="9223" max="9223" width="15.28515625" customWidth="1"/>
    <col min="9224" max="9224" width="13.85546875" customWidth="1"/>
    <col min="9225" max="9225" width="15" customWidth="1"/>
    <col min="9226" max="9226" width="12.28515625" customWidth="1"/>
    <col min="9227" max="9227" width="15.42578125" customWidth="1"/>
    <col min="9228" max="9228" width="13.28515625" customWidth="1"/>
    <col min="9229" max="9229" width="13.42578125" customWidth="1"/>
    <col min="9230" max="9230" width="14.140625" customWidth="1"/>
    <col min="9231" max="9231" width="13" customWidth="1"/>
    <col min="9232" max="9232" width="13.7109375" customWidth="1"/>
    <col min="9233" max="9233" width="12.7109375" customWidth="1"/>
    <col min="9234" max="9234" width="14.5703125" customWidth="1"/>
    <col min="9235" max="9235" width="15.28515625" customWidth="1"/>
    <col min="9236" max="9236" width="13.85546875" customWidth="1"/>
    <col min="9237" max="9237" width="15" customWidth="1"/>
    <col min="9238" max="9238" width="12.28515625" customWidth="1"/>
    <col min="9239" max="9239" width="15.42578125" customWidth="1"/>
    <col min="9240" max="9240" width="13.28515625" customWidth="1"/>
    <col min="9241" max="9241" width="13.42578125" customWidth="1"/>
    <col min="9242" max="9242" width="14.140625" customWidth="1"/>
    <col min="9243" max="9243" width="13" customWidth="1"/>
    <col min="9244" max="9244" width="13.7109375" customWidth="1"/>
    <col min="9245" max="9245" width="12.7109375" customWidth="1"/>
    <col min="9473" max="9473" width="8.85546875" customWidth="1"/>
    <col min="9474" max="9474" width="48.28515625" customWidth="1"/>
    <col min="9475" max="9475" width="16.7109375" customWidth="1"/>
    <col min="9476" max="9476" width="17" customWidth="1"/>
    <col min="9477" max="9477" width="15.85546875" customWidth="1"/>
    <col min="9478" max="9478" width="14.5703125" customWidth="1"/>
    <col min="9479" max="9479" width="15.28515625" customWidth="1"/>
    <col min="9480" max="9480" width="13.85546875" customWidth="1"/>
    <col min="9481" max="9481" width="15" customWidth="1"/>
    <col min="9482" max="9482" width="12.28515625" customWidth="1"/>
    <col min="9483" max="9483" width="15.42578125" customWidth="1"/>
    <col min="9484" max="9484" width="13.28515625" customWidth="1"/>
    <col min="9485" max="9485" width="13.42578125" customWidth="1"/>
    <col min="9486" max="9486" width="14.140625" customWidth="1"/>
    <col min="9487" max="9487" width="13" customWidth="1"/>
    <col min="9488" max="9488" width="13.7109375" customWidth="1"/>
    <col min="9489" max="9489" width="12.7109375" customWidth="1"/>
    <col min="9490" max="9490" width="14.5703125" customWidth="1"/>
    <col min="9491" max="9491" width="15.28515625" customWidth="1"/>
    <col min="9492" max="9492" width="13.85546875" customWidth="1"/>
    <col min="9493" max="9493" width="15" customWidth="1"/>
    <col min="9494" max="9494" width="12.28515625" customWidth="1"/>
    <col min="9495" max="9495" width="15.42578125" customWidth="1"/>
    <col min="9496" max="9496" width="13.28515625" customWidth="1"/>
    <col min="9497" max="9497" width="13.42578125" customWidth="1"/>
    <col min="9498" max="9498" width="14.140625" customWidth="1"/>
    <col min="9499" max="9499" width="13" customWidth="1"/>
    <col min="9500" max="9500" width="13.7109375" customWidth="1"/>
    <col min="9501" max="9501" width="12.7109375" customWidth="1"/>
    <col min="9729" max="9729" width="8.85546875" customWidth="1"/>
    <col min="9730" max="9730" width="48.28515625" customWidth="1"/>
    <col min="9731" max="9731" width="16.7109375" customWidth="1"/>
    <col min="9732" max="9732" width="17" customWidth="1"/>
    <col min="9733" max="9733" width="15.85546875" customWidth="1"/>
    <col min="9734" max="9734" width="14.5703125" customWidth="1"/>
    <col min="9735" max="9735" width="15.28515625" customWidth="1"/>
    <col min="9736" max="9736" width="13.85546875" customWidth="1"/>
    <col min="9737" max="9737" width="15" customWidth="1"/>
    <col min="9738" max="9738" width="12.28515625" customWidth="1"/>
    <col min="9739" max="9739" width="15.42578125" customWidth="1"/>
    <col min="9740" max="9740" width="13.28515625" customWidth="1"/>
    <col min="9741" max="9741" width="13.42578125" customWidth="1"/>
    <col min="9742" max="9742" width="14.140625" customWidth="1"/>
    <col min="9743" max="9743" width="13" customWidth="1"/>
    <col min="9744" max="9744" width="13.7109375" customWidth="1"/>
    <col min="9745" max="9745" width="12.7109375" customWidth="1"/>
    <col min="9746" max="9746" width="14.5703125" customWidth="1"/>
    <col min="9747" max="9747" width="15.28515625" customWidth="1"/>
    <col min="9748" max="9748" width="13.85546875" customWidth="1"/>
    <col min="9749" max="9749" width="15" customWidth="1"/>
    <col min="9750" max="9750" width="12.28515625" customWidth="1"/>
    <col min="9751" max="9751" width="15.42578125" customWidth="1"/>
    <col min="9752" max="9752" width="13.28515625" customWidth="1"/>
    <col min="9753" max="9753" width="13.42578125" customWidth="1"/>
    <col min="9754" max="9754" width="14.140625" customWidth="1"/>
    <col min="9755" max="9755" width="13" customWidth="1"/>
    <col min="9756" max="9756" width="13.7109375" customWidth="1"/>
    <col min="9757" max="9757" width="12.7109375" customWidth="1"/>
    <col min="9985" max="9985" width="8.85546875" customWidth="1"/>
    <col min="9986" max="9986" width="48.28515625" customWidth="1"/>
    <col min="9987" max="9987" width="16.7109375" customWidth="1"/>
    <col min="9988" max="9988" width="17" customWidth="1"/>
    <col min="9989" max="9989" width="15.85546875" customWidth="1"/>
    <col min="9990" max="9990" width="14.5703125" customWidth="1"/>
    <col min="9991" max="9991" width="15.28515625" customWidth="1"/>
    <col min="9992" max="9992" width="13.85546875" customWidth="1"/>
    <col min="9993" max="9993" width="15" customWidth="1"/>
    <col min="9994" max="9994" width="12.28515625" customWidth="1"/>
    <col min="9995" max="9995" width="15.42578125" customWidth="1"/>
    <col min="9996" max="9996" width="13.28515625" customWidth="1"/>
    <col min="9997" max="9997" width="13.42578125" customWidth="1"/>
    <col min="9998" max="9998" width="14.140625" customWidth="1"/>
    <col min="9999" max="9999" width="13" customWidth="1"/>
    <col min="10000" max="10000" width="13.7109375" customWidth="1"/>
    <col min="10001" max="10001" width="12.7109375" customWidth="1"/>
    <col min="10002" max="10002" width="14.5703125" customWidth="1"/>
    <col min="10003" max="10003" width="15.28515625" customWidth="1"/>
    <col min="10004" max="10004" width="13.85546875" customWidth="1"/>
    <col min="10005" max="10005" width="15" customWidth="1"/>
    <col min="10006" max="10006" width="12.28515625" customWidth="1"/>
    <col min="10007" max="10007" width="15.42578125" customWidth="1"/>
    <col min="10008" max="10008" width="13.28515625" customWidth="1"/>
    <col min="10009" max="10009" width="13.42578125" customWidth="1"/>
    <col min="10010" max="10010" width="14.140625" customWidth="1"/>
    <col min="10011" max="10011" width="13" customWidth="1"/>
    <col min="10012" max="10012" width="13.7109375" customWidth="1"/>
    <col min="10013" max="10013" width="12.7109375" customWidth="1"/>
    <col min="10241" max="10241" width="8.85546875" customWidth="1"/>
    <col min="10242" max="10242" width="48.28515625" customWidth="1"/>
    <col min="10243" max="10243" width="16.7109375" customWidth="1"/>
    <col min="10244" max="10244" width="17" customWidth="1"/>
    <col min="10245" max="10245" width="15.85546875" customWidth="1"/>
    <col min="10246" max="10246" width="14.5703125" customWidth="1"/>
    <col min="10247" max="10247" width="15.28515625" customWidth="1"/>
    <col min="10248" max="10248" width="13.85546875" customWidth="1"/>
    <col min="10249" max="10249" width="15" customWidth="1"/>
    <col min="10250" max="10250" width="12.28515625" customWidth="1"/>
    <col min="10251" max="10251" width="15.42578125" customWidth="1"/>
    <col min="10252" max="10252" width="13.28515625" customWidth="1"/>
    <col min="10253" max="10253" width="13.42578125" customWidth="1"/>
    <col min="10254" max="10254" width="14.140625" customWidth="1"/>
    <col min="10255" max="10255" width="13" customWidth="1"/>
    <col min="10256" max="10256" width="13.7109375" customWidth="1"/>
    <col min="10257" max="10257" width="12.7109375" customWidth="1"/>
    <col min="10258" max="10258" width="14.5703125" customWidth="1"/>
    <col min="10259" max="10259" width="15.28515625" customWidth="1"/>
    <col min="10260" max="10260" width="13.85546875" customWidth="1"/>
    <col min="10261" max="10261" width="15" customWidth="1"/>
    <col min="10262" max="10262" width="12.28515625" customWidth="1"/>
    <col min="10263" max="10263" width="15.42578125" customWidth="1"/>
    <col min="10264" max="10264" width="13.28515625" customWidth="1"/>
    <col min="10265" max="10265" width="13.42578125" customWidth="1"/>
    <col min="10266" max="10266" width="14.140625" customWidth="1"/>
    <col min="10267" max="10267" width="13" customWidth="1"/>
    <col min="10268" max="10268" width="13.7109375" customWidth="1"/>
    <col min="10269" max="10269" width="12.7109375" customWidth="1"/>
    <col min="10497" max="10497" width="8.85546875" customWidth="1"/>
    <col min="10498" max="10498" width="48.28515625" customWidth="1"/>
    <col min="10499" max="10499" width="16.7109375" customWidth="1"/>
    <col min="10500" max="10500" width="17" customWidth="1"/>
    <col min="10501" max="10501" width="15.85546875" customWidth="1"/>
    <col min="10502" max="10502" width="14.5703125" customWidth="1"/>
    <col min="10503" max="10503" width="15.28515625" customWidth="1"/>
    <col min="10504" max="10504" width="13.85546875" customWidth="1"/>
    <col min="10505" max="10505" width="15" customWidth="1"/>
    <col min="10506" max="10506" width="12.28515625" customWidth="1"/>
    <col min="10507" max="10507" width="15.42578125" customWidth="1"/>
    <col min="10508" max="10508" width="13.28515625" customWidth="1"/>
    <col min="10509" max="10509" width="13.42578125" customWidth="1"/>
    <col min="10510" max="10510" width="14.140625" customWidth="1"/>
    <col min="10511" max="10511" width="13" customWidth="1"/>
    <col min="10512" max="10512" width="13.7109375" customWidth="1"/>
    <col min="10513" max="10513" width="12.7109375" customWidth="1"/>
    <col min="10514" max="10514" width="14.5703125" customWidth="1"/>
    <col min="10515" max="10515" width="15.28515625" customWidth="1"/>
    <col min="10516" max="10516" width="13.85546875" customWidth="1"/>
    <col min="10517" max="10517" width="15" customWidth="1"/>
    <col min="10518" max="10518" width="12.28515625" customWidth="1"/>
    <col min="10519" max="10519" width="15.42578125" customWidth="1"/>
    <col min="10520" max="10520" width="13.28515625" customWidth="1"/>
    <col min="10521" max="10521" width="13.42578125" customWidth="1"/>
    <col min="10522" max="10522" width="14.140625" customWidth="1"/>
    <col min="10523" max="10523" width="13" customWidth="1"/>
    <col min="10524" max="10524" width="13.7109375" customWidth="1"/>
    <col min="10525" max="10525" width="12.7109375" customWidth="1"/>
    <col min="10753" max="10753" width="8.85546875" customWidth="1"/>
    <col min="10754" max="10754" width="48.28515625" customWidth="1"/>
    <col min="10755" max="10755" width="16.7109375" customWidth="1"/>
    <col min="10756" max="10756" width="17" customWidth="1"/>
    <col min="10757" max="10757" width="15.85546875" customWidth="1"/>
    <col min="10758" max="10758" width="14.5703125" customWidth="1"/>
    <col min="10759" max="10759" width="15.28515625" customWidth="1"/>
    <col min="10760" max="10760" width="13.85546875" customWidth="1"/>
    <col min="10761" max="10761" width="15" customWidth="1"/>
    <col min="10762" max="10762" width="12.28515625" customWidth="1"/>
    <col min="10763" max="10763" width="15.42578125" customWidth="1"/>
    <col min="10764" max="10764" width="13.28515625" customWidth="1"/>
    <col min="10765" max="10765" width="13.42578125" customWidth="1"/>
    <col min="10766" max="10766" width="14.140625" customWidth="1"/>
    <col min="10767" max="10767" width="13" customWidth="1"/>
    <col min="10768" max="10768" width="13.7109375" customWidth="1"/>
    <col min="10769" max="10769" width="12.7109375" customWidth="1"/>
    <col min="10770" max="10770" width="14.5703125" customWidth="1"/>
    <col min="10771" max="10771" width="15.28515625" customWidth="1"/>
    <col min="10772" max="10772" width="13.85546875" customWidth="1"/>
    <col min="10773" max="10773" width="15" customWidth="1"/>
    <col min="10774" max="10774" width="12.28515625" customWidth="1"/>
    <col min="10775" max="10775" width="15.42578125" customWidth="1"/>
    <col min="10776" max="10776" width="13.28515625" customWidth="1"/>
    <col min="10777" max="10777" width="13.42578125" customWidth="1"/>
    <col min="10778" max="10778" width="14.140625" customWidth="1"/>
    <col min="10779" max="10779" width="13" customWidth="1"/>
    <col min="10780" max="10780" width="13.7109375" customWidth="1"/>
    <col min="10781" max="10781" width="12.7109375" customWidth="1"/>
    <col min="11009" max="11009" width="8.85546875" customWidth="1"/>
    <col min="11010" max="11010" width="48.28515625" customWidth="1"/>
    <col min="11011" max="11011" width="16.7109375" customWidth="1"/>
    <col min="11012" max="11012" width="17" customWidth="1"/>
    <col min="11013" max="11013" width="15.85546875" customWidth="1"/>
    <col min="11014" max="11014" width="14.5703125" customWidth="1"/>
    <col min="11015" max="11015" width="15.28515625" customWidth="1"/>
    <col min="11016" max="11016" width="13.85546875" customWidth="1"/>
    <col min="11017" max="11017" width="15" customWidth="1"/>
    <col min="11018" max="11018" width="12.28515625" customWidth="1"/>
    <col min="11019" max="11019" width="15.42578125" customWidth="1"/>
    <col min="11020" max="11020" width="13.28515625" customWidth="1"/>
    <col min="11021" max="11021" width="13.42578125" customWidth="1"/>
    <col min="11022" max="11022" width="14.140625" customWidth="1"/>
    <col min="11023" max="11023" width="13" customWidth="1"/>
    <col min="11024" max="11024" width="13.7109375" customWidth="1"/>
    <col min="11025" max="11025" width="12.7109375" customWidth="1"/>
    <col min="11026" max="11026" width="14.5703125" customWidth="1"/>
    <col min="11027" max="11027" width="15.28515625" customWidth="1"/>
    <col min="11028" max="11028" width="13.85546875" customWidth="1"/>
    <col min="11029" max="11029" width="15" customWidth="1"/>
    <col min="11030" max="11030" width="12.28515625" customWidth="1"/>
    <col min="11031" max="11031" width="15.42578125" customWidth="1"/>
    <col min="11032" max="11032" width="13.28515625" customWidth="1"/>
    <col min="11033" max="11033" width="13.42578125" customWidth="1"/>
    <col min="11034" max="11034" width="14.140625" customWidth="1"/>
    <col min="11035" max="11035" width="13" customWidth="1"/>
    <col min="11036" max="11036" width="13.7109375" customWidth="1"/>
    <col min="11037" max="11037" width="12.7109375" customWidth="1"/>
    <col min="11265" max="11265" width="8.85546875" customWidth="1"/>
    <col min="11266" max="11266" width="48.28515625" customWidth="1"/>
    <col min="11267" max="11267" width="16.7109375" customWidth="1"/>
    <col min="11268" max="11268" width="17" customWidth="1"/>
    <col min="11269" max="11269" width="15.85546875" customWidth="1"/>
    <col min="11270" max="11270" width="14.5703125" customWidth="1"/>
    <col min="11271" max="11271" width="15.28515625" customWidth="1"/>
    <col min="11272" max="11272" width="13.85546875" customWidth="1"/>
    <col min="11273" max="11273" width="15" customWidth="1"/>
    <col min="11274" max="11274" width="12.28515625" customWidth="1"/>
    <col min="11275" max="11275" width="15.42578125" customWidth="1"/>
    <col min="11276" max="11276" width="13.28515625" customWidth="1"/>
    <col min="11277" max="11277" width="13.42578125" customWidth="1"/>
    <col min="11278" max="11278" width="14.140625" customWidth="1"/>
    <col min="11279" max="11279" width="13" customWidth="1"/>
    <col min="11280" max="11280" width="13.7109375" customWidth="1"/>
    <col min="11281" max="11281" width="12.7109375" customWidth="1"/>
    <col min="11282" max="11282" width="14.5703125" customWidth="1"/>
    <col min="11283" max="11283" width="15.28515625" customWidth="1"/>
    <col min="11284" max="11284" width="13.85546875" customWidth="1"/>
    <col min="11285" max="11285" width="15" customWidth="1"/>
    <col min="11286" max="11286" width="12.28515625" customWidth="1"/>
    <col min="11287" max="11287" width="15.42578125" customWidth="1"/>
    <col min="11288" max="11288" width="13.28515625" customWidth="1"/>
    <col min="11289" max="11289" width="13.42578125" customWidth="1"/>
    <col min="11290" max="11290" width="14.140625" customWidth="1"/>
    <col min="11291" max="11291" width="13" customWidth="1"/>
    <col min="11292" max="11292" width="13.7109375" customWidth="1"/>
    <col min="11293" max="11293" width="12.7109375" customWidth="1"/>
    <col min="11521" max="11521" width="8.85546875" customWidth="1"/>
    <col min="11522" max="11522" width="48.28515625" customWidth="1"/>
    <col min="11523" max="11523" width="16.7109375" customWidth="1"/>
    <col min="11524" max="11524" width="17" customWidth="1"/>
    <col min="11525" max="11525" width="15.85546875" customWidth="1"/>
    <col min="11526" max="11526" width="14.5703125" customWidth="1"/>
    <col min="11527" max="11527" width="15.28515625" customWidth="1"/>
    <col min="11528" max="11528" width="13.85546875" customWidth="1"/>
    <col min="11529" max="11529" width="15" customWidth="1"/>
    <col min="11530" max="11530" width="12.28515625" customWidth="1"/>
    <col min="11531" max="11531" width="15.42578125" customWidth="1"/>
    <col min="11532" max="11532" width="13.28515625" customWidth="1"/>
    <col min="11533" max="11533" width="13.42578125" customWidth="1"/>
    <col min="11534" max="11534" width="14.140625" customWidth="1"/>
    <col min="11535" max="11535" width="13" customWidth="1"/>
    <col min="11536" max="11536" width="13.7109375" customWidth="1"/>
    <col min="11537" max="11537" width="12.7109375" customWidth="1"/>
    <col min="11538" max="11538" width="14.5703125" customWidth="1"/>
    <col min="11539" max="11539" width="15.28515625" customWidth="1"/>
    <col min="11540" max="11540" width="13.85546875" customWidth="1"/>
    <col min="11541" max="11541" width="15" customWidth="1"/>
    <col min="11542" max="11542" width="12.28515625" customWidth="1"/>
    <col min="11543" max="11543" width="15.42578125" customWidth="1"/>
    <col min="11544" max="11544" width="13.28515625" customWidth="1"/>
    <col min="11545" max="11545" width="13.42578125" customWidth="1"/>
    <col min="11546" max="11546" width="14.140625" customWidth="1"/>
    <col min="11547" max="11547" width="13" customWidth="1"/>
    <col min="11548" max="11548" width="13.7109375" customWidth="1"/>
    <col min="11549" max="11549" width="12.7109375" customWidth="1"/>
    <col min="11777" max="11777" width="8.85546875" customWidth="1"/>
    <col min="11778" max="11778" width="48.28515625" customWidth="1"/>
    <col min="11779" max="11779" width="16.7109375" customWidth="1"/>
    <col min="11780" max="11780" width="17" customWidth="1"/>
    <col min="11781" max="11781" width="15.85546875" customWidth="1"/>
    <col min="11782" max="11782" width="14.5703125" customWidth="1"/>
    <col min="11783" max="11783" width="15.28515625" customWidth="1"/>
    <col min="11784" max="11784" width="13.85546875" customWidth="1"/>
    <col min="11785" max="11785" width="15" customWidth="1"/>
    <col min="11786" max="11786" width="12.28515625" customWidth="1"/>
    <col min="11787" max="11787" width="15.42578125" customWidth="1"/>
    <col min="11788" max="11788" width="13.28515625" customWidth="1"/>
    <col min="11789" max="11789" width="13.42578125" customWidth="1"/>
    <col min="11790" max="11790" width="14.140625" customWidth="1"/>
    <col min="11791" max="11791" width="13" customWidth="1"/>
    <col min="11792" max="11792" width="13.7109375" customWidth="1"/>
    <col min="11793" max="11793" width="12.7109375" customWidth="1"/>
    <col min="11794" max="11794" width="14.5703125" customWidth="1"/>
    <col min="11795" max="11795" width="15.28515625" customWidth="1"/>
    <col min="11796" max="11796" width="13.85546875" customWidth="1"/>
    <col min="11797" max="11797" width="15" customWidth="1"/>
    <col min="11798" max="11798" width="12.28515625" customWidth="1"/>
    <col min="11799" max="11799" width="15.42578125" customWidth="1"/>
    <col min="11800" max="11800" width="13.28515625" customWidth="1"/>
    <col min="11801" max="11801" width="13.42578125" customWidth="1"/>
    <col min="11802" max="11802" width="14.140625" customWidth="1"/>
    <col min="11803" max="11803" width="13" customWidth="1"/>
    <col min="11804" max="11804" width="13.7109375" customWidth="1"/>
    <col min="11805" max="11805" width="12.7109375" customWidth="1"/>
    <col min="12033" max="12033" width="8.85546875" customWidth="1"/>
    <col min="12034" max="12034" width="48.28515625" customWidth="1"/>
    <col min="12035" max="12035" width="16.7109375" customWidth="1"/>
    <col min="12036" max="12036" width="17" customWidth="1"/>
    <col min="12037" max="12037" width="15.85546875" customWidth="1"/>
    <col min="12038" max="12038" width="14.5703125" customWidth="1"/>
    <col min="12039" max="12039" width="15.28515625" customWidth="1"/>
    <col min="12040" max="12040" width="13.85546875" customWidth="1"/>
    <col min="12041" max="12041" width="15" customWidth="1"/>
    <col min="12042" max="12042" width="12.28515625" customWidth="1"/>
    <col min="12043" max="12043" width="15.42578125" customWidth="1"/>
    <col min="12044" max="12044" width="13.28515625" customWidth="1"/>
    <col min="12045" max="12045" width="13.42578125" customWidth="1"/>
    <col min="12046" max="12046" width="14.140625" customWidth="1"/>
    <col min="12047" max="12047" width="13" customWidth="1"/>
    <col min="12048" max="12048" width="13.7109375" customWidth="1"/>
    <col min="12049" max="12049" width="12.7109375" customWidth="1"/>
    <col min="12050" max="12050" width="14.5703125" customWidth="1"/>
    <col min="12051" max="12051" width="15.28515625" customWidth="1"/>
    <col min="12052" max="12052" width="13.85546875" customWidth="1"/>
    <col min="12053" max="12053" width="15" customWidth="1"/>
    <col min="12054" max="12054" width="12.28515625" customWidth="1"/>
    <col min="12055" max="12055" width="15.42578125" customWidth="1"/>
    <col min="12056" max="12056" width="13.28515625" customWidth="1"/>
    <col min="12057" max="12057" width="13.42578125" customWidth="1"/>
    <col min="12058" max="12058" width="14.140625" customWidth="1"/>
    <col min="12059" max="12059" width="13" customWidth="1"/>
    <col min="12060" max="12060" width="13.7109375" customWidth="1"/>
    <col min="12061" max="12061" width="12.7109375" customWidth="1"/>
    <col min="12289" max="12289" width="8.85546875" customWidth="1"/>
    <col min="12290" max="12290" width="48.28515625" customWidth="1"/>
    <col min="12291" max="12291" width="16.7109375" customWidth="1"/>
    <col min="12292" max="12292" width="17" customWidth="1"/>
    <col min="12293" max="12293" width="15.85546875" customWidth="1"/>
    <col min="12294" max="12294" width="14.5703125" customWidth="1"/>
    <col min="12295" max="12295" width="15.28515625" customWidth="1"/>
    <col min="12296" max="12296" width="13.85546875" customWidth="1"/>
    <col min="12297" max="12297" width="15" customWidth="1"/>
    <col min="12298" max="12298" width="12.28515625" customWidth="1"/>
    <col min="12299" max="12299" width="15.42578125" customWidth="1"/>
    <col min="12300" max="12300" width="13.28515625" customWidth="1"/>
    <col min="12301" max="12301" width="13.42578125" customWidth="1"/>
    <col min="12302" max="12302" width="14.140625" customWidth="1"/>
    <col min="12303" max="12303" width="13" customWidth="1"/>
    <col min="12304" max="12304" width="13.7109375" customWidth="1"/>
    <col min="12305" max="12305" width="12.7109375" customWidth="1"/>
    <col min="12306" max="12306" width="14.5703125" customWidth="1"/>
    <col min="12307" max="12307" width="15.28515625" customWidth="1"/>
    <col min="12308" max="12308" width="13.85546875" customWidth="1"/>
    <col min="12309" max="12309" width="15" customWidth="1"/>
    <col min="12310" max="12310" width="12.28515625" customWidth="1"/>
    <col min="12311" max="12311" width="15.42578125" customWidth="1"/>
    <col min="12312" max="12312" width="13.28515625" customWidth="1"/>
    <col min="12313" max="12313" width="13.42578125" customWidth="1"/>
    <col min="12314" max="12314" width="14.140625" customWidth="1"/>
    <col min="12315" max="12315" width="13" customWidth="1"/>
    <col min="12316" max="12316" width="13.7109375" customWidth="1"/>
    <col min="12317" max="12317" width="12.7109375" customWidth="1"/>
    <col min="12545" max="12545" width="8.85546875" customWidth="1"/>
    <col min="12546" max="12546" width="48.28515625" customWidth="1"/>
    <col min="12547" max="12547" width="16.7109375" customWidth="1"/>
    <col min="12548" max="12548" width="17" customWidth="1"/>
    <col min="12549" max="12549" width="15.85546875" customWidth="1"/>
    <col min="12550" max="12550" width="14.5703125" customWidth="1"/>
    <col min="12551" max="12551" width="15.28515625" customWidth="1"/>
    <col min="12552" max="12552" width="13.85546875" customWidth="1"/>
    <col min="12553" max="12553" width="15" customWidth="1"/>
    <col min="12554" max="12554" width="12.28515625" customWidth="1"/>
    <col min="12555" max="12555" width="15.42578125" customWidth="1"/>
    <col min="12556" max="12556" width="13.28515625" customWidth="1"/>
    <col min="12557" max="12557" width="13.42578125" customWidth="1"/>
    <col min="12558" max="12558" width="14.140625" customWidth="1"/>
    <col min="12559" max="12559" width="13" customWidth="1"/>
    <col min="12560" max="12560" width="13.7109375" customWidth="1"/>
    <col min="12561" max="12561" width="12.7109375" customWidth="1"/>
    <col min="12562" max="12562" width="14.5703125" customWidth="1"/>
    <col min="12563" max="12563" width="15.28515625" customWidth="1"/>
    <col min="12564" max="12564" width="13.85546875" customWidth="1"/>
    <col min="12565" max="12565" width="15" customWidth="1"/>
    <col min="12566" max="12566" width="12.28515625" customWidth="1"/>
    <col min="12567" max="12567" width="15.42578125" customWidth="1"/>
    <col min="12568" max="12568" width="13.28515625" customWidth="1"/>
    <col min="12569" max="12569" width="13.42578125" customWidth="1"/>
    <col min="12570" max="12570" width="14.140625" customWidth="1"/>
    <col min="12571" max="12571" width="13" customWidth="1"/>
    <col min="12572" max="12572" width="13.7109375" customWidth="1"/>
    <col min="12573" max="12573" width="12.7109375" customWidth="1"/>
    <col min="12801" max="12801" width="8.85546875" customWidth="1"/>
    <col min="12802" max="12802" width="48.28515625" customWidth="1"/>
    <col min="12803" max="12803" width="16.7109375" customWidth="1"/>
    <col min="12804" max="12804" width="17" customWidth="1"/>
    <col min="12805" max="12805" width="15.85546875" customWidth="1"/>
    <col min="12806" max="12806" width="14.5703125" customWidth="1"/>
    <col min="12807" max="12807" width="15.28515625" customWidth="1"/>
    <col min="12808" max="12808" width="13.85546875" customWidth="1"/>
    <col min="12809" max="12809" width="15" customWidth="1"/>
    <col min="12810" max="12810" width="12.28515625" customWidth="1"/>
    <col min="12811" max="12811" width="15.42578125" customWidth="1"/>
    <col min="12812" max="12812" width="13.28515625" customWidth="1"/>
    <col min="12813" max="12813" width="13.42578125" customWidth="1"/>
    <col min="12814" max="12814" width="14.140625" customWidth="1"/>
    <col min="12815" max="12815" width="13" customWidth="1"/>
    <col min="12816" max="12816" width="13.7109375" customWidth="1"/>
    <col min="12817" max="12817" width="12.7109375" customWidth="1"/>
    <col min="12818" max="12818" width="14.5703125" customWidth="1"/>
    <col min="12819" max="12819" width="15.28515625" customWidth="1"/>
    <col min="12820" max="12820" width="13.85546875" customWidth="1"/>
    <col min="12821" max="12821" width="15" customWidth="1"/>
    <col min="12822" max="12822" width="12.28515625" customWidth="1"/>
    <col min="12823" max="12823" width="15.42578125" customWidth="1"/>
    <col min="12824" max="12824" width="13.28515625" customWidth="1"/>
    <col min="12825" max="12825" width="13.42578125" customWidth="1"/>
    <col min="12826" max="12826" width="14.140625" customWidth="1"/>
    <col min="12827" max="12827" width="13" customWidth="1"/>
    <col min="12828" max="12828" width="13.7109375" customWidth="1"/>
    <col min="12829" max="12829" width="12.7109375" customWidth="1"/>
    <col min="13057" max="13057" width="8.85546875" customWidth="1"/>
    <col min="13058" max="13058" width="48.28515625" customWidth="1"/>
    <col min="13059" max="13059" width="16.7109375" customWidth="1"/>
    <col min="13060" max="13060" width="17" customWidth="1"/>
    <col min="13061" max="13061" width="15.85546875" customWidth="1"/>
    <col min="13062" max="13062" width="14.5703125" customWidth="1"/>
    <col min="13063" max="13063" width="15.28515625" customWidth="1"/>
    <col min="13064" max="13064" width="13.85546875" customWidth="1"/>
    <col min="13065" max="13065" width="15" customWidth="1"/>
    <col min="13066" max="13066" width="12.28515625" customWidth="1"/>
    <col min="13067" max="13067" width="15.42578125" customWidth="1"/>
    <col min="13068" max="13068" width="13.28515625" customWidth="1"/>
    <col min="13069" max="13069" width="13.42578125" customWidth="1"/>
    <col min="13070" max="13070" width="14.140625" customWidth="1"/>
    <col min="13071" max="13071" width="13" customWidth="1"/>
    <col min="13072" max="13072" width="13.7109375" customWidth="1"/>
    <col min="13073" max="13073" width="12.7109375" customWidth="1"/>
    <col min="13074" max="13074" width="14.5703125" customWidth="1"/>
    <col min="13075" max="13075" width="15.28515625" customWidth="1"/>
    <col min="13076" max="13076" width="13.85546875" customWidth="1"/>
    <col min="13077" max="13077" width="15" customWidth="1"/>
    <col min="13078" max="13078" width="12.28515625" customWidth="1"/>
    <col min="13079" max="13079" width="15.42578125" customWidth="1"/>
    <col min="13080" max="13080" width="13.28515625" customWidth="1"/>
    <col min="13081" max="13081" width="13.42578125" customWidth="1"/>
    <col min="13082" max="13082" width="14.140625" customWidth="1"/>
    <col min="13083" max="13083" width="13" customWidth="1"/>
    <col min="13084" max="13084" width="13.7109375" customWidth="1"/>
    <col min="13085" max="13085" width="12.7109375" customWidth="1"/>
    <col min="13313" max="13313" width="8.85546875" customWidth="1"/>
    <col min="13314" max="13314" width="48.28515625" customWidth="1"/>
    <col min="13315" max="13315" width="16.7109375" customWidth="1"/>
    <col min="13316" max="13316" width="17" customWidth="1"/>
    <col min="13317" max="13317" width="15.85546875" customWidth="1"/>
    <col min="13318" max="13318" width="14.5703125" customWidth="1"/>
    <col min="13319" max="13319" width="15.28515625" customWidth="1"/>
    <col min="13320" max="13320" width="13.85546875" customWidth="1"/>
    <col min="13321" max="13321" width="15" customWidth="1"/>
    <col min="13322" max="13322" width="12.28515625" customWidth="1"/>
    <col min="13323" max="13323" width="15.42578125" customWidth="1"/>
    <col min="13324" max="13324" width="13.28515625" customWidth="1"/>
    <col min="13325" max="13325" width="13.42578125" customWidth="1"/>
    <col min="13326" max="13326" width="14.140625" customWidth="1"/>
    <col min="13327" max="13327" width="13" customWidth="1"/>
    <col min="13328" max="13328" width="13.7109375" customWidth="1"/>
    <col min="13329" max="13329" width="12.7109375" customWidth="1"/>
    <col min="13330" max="13330" width="14.5703125" customWidth="1"/>
    <col min="13331" max="13331" width="15.28515625" customWidth="1"/>
    <col min="13332" max="13332" width="13.85546875" customWidth="1"/>
    <col min="13333" max="13333" width="15" customWidth="1"/>
    <col min="13334" max="13334" width="12.28515625" customWidth="1"/>
    <col min="13335" max="13335" width="15.42578125" customWidth="1"/>
    <col min="13336" max="13336" width="13.28515625" customWidth="1"/>
    <col min="13337" max="13337" width="13.42578125" customWidth="1"/>
    <col min="13338" max="13338" width="14.140625" customWidth="1"/>
    <col min="13339" max="13339" width="13" customWidth="1"/>
    <col min="13340" max="13340" width="13.7109375" customWidth="1"/>
    <col min="13341" max="13341" width="12.7109375" customWidth="1"/>
    <col min="13569" max="13569" width="8.85546875" customWidth="1"/>
    <col min="13570" max="13570" width="48.28515625" customWidth="1"/>
    <col min="13571" max="13571" width="16.7109375" customWidth="1"/>
    <col min="13572" max="13572" width="17" customWidth="1"/>
    <col min="13573" max="13573" width="15.85546875" customWidth="1"/>
    <col min="13574" max="13574" width="14.5703125" customWidth="1"/>
    <col min="13575" max="13575" width="15.28515625" customWidth="1"/>
    <col min="13576" max="13576" width="13.85546875" customWidth="1"/>
    <col min="13577" max="13577" width="15" customWidth="1"/>
    <col min="13578" max="13578" width="12.28515625" customWidth="1"/>
    <col min="13579" max="13579" width="15.42578125" customWidth="1"/>
    <col min="13580" max="13580" width="13.28515625" customWidth="1"/>
    <col min="13581" max="13581" width="13.42578125" customWidth="1"/>
    <col min="13582" max="13582" width="14.140625" customWidth="1"/>
    <col min="13583" max="13583" width="13" customWidth="1"/>
    <col min="13584" max="13584" width="13.7109375" customWidth="1"/>
    <col min="13585" max="13585" width="12.7109375" customWidth="1"/>
    <col min="13586" max="13586" width="14.5703125" customWidth="1"/>
    <col min="13587" max="13587" width="15.28515625" customWidth="1"/>
    <col min="13588" max="13588" width="13.85546875" customWidth="1"/>
    <col min="13589" max="13589" width="15" customWidth="1"/>
    <col min="13590" max="13590" width="12.28515625" customWidth="1"/>
    <col min="13591" max="13591" width="15.42578125" customWidth="1"/>
    <col min="13592" max="13592" width="13.28515625" customWidth="1"/>
    <col min="13593" max="13593" width="13.42578125" customWidth="1"/>
    <col min="13594" max="13594" width="14.140625" customWidth="1"/>
    <col min="13595" max="13595" width="13" customWidth="1"/>
    <col min="13596" max="13596" width="13.7109375" customWidth="1"/>
    <col min="13597" max="13597" width="12.7109375" customWidth="1"/>
    <col min="13825" max="13825" width="8.85546875" customWidth="1"/>
    <col min="13826" max="13826" width="48.28515625" customWidth="1"/>
    <col min="13827" max="13827" width="16.7109375" customWidth="1"/>
    <col min="13828" max="13828" width="17" customWidth="1"/>
    <col min="13829" max="13829" width="15.85546875" customWidth="1"/>
    <col min="13830" max="13830" width="14.5703125" customWidth="1"/>
    <col min="13831" max="13831" width="15.28515625" customWidth="1"/>
    <col min="13832" max="13832" width="13.85546875" customWidth="1"/>
    <col min="13833" max="13833" width="15" customWidth="1"/>
    <col min="13834" max="13834" width="12.28515625" customWidth="1"/>
    <col min="13835" max="13835" width="15.42578125" customWidth="1"/>
    <col min="13836" max="13836" width="13.28515625" customWidth="1"/>
    <col min="13837" max="13837" width="13.42578125" customWidth="1"/>
    <col min="13838" max="13838" width="14.140625" customWidth="1"/>
    <col min="13839" max="13839" width="13" customWidth="1"/>
    <col min="13840" max="13840" width="13.7109375" customWidth="1"/>
    <col min="13841" max="13841" width="12.7109375" customWidth="1"/>
    <col min="13842" max="13842" width="14.5703125" customWidth="1"/>
    <col min="13843" max="13843" width="15.28515625" customWidth="1"/>
    <col min="13844" max="13844" width="13.85546875" customWidth="1"/>
    <col min="13845" max="13845" width="15" customWidth="1"/>
    <col min="13846" max="13846" width="12.28515625" customWidth="1"/>
    <col min="13847" max="13847" width="15.42578125" customWidth="1"/>
    <col min="13848" max="13848" width="13.28515625" customWidth="1"/>
    <col min="13849" max="13849" width="13.42578125" customWidth="1"/>
    <col min="13850" max="13850" width="14.140625" customWidth="1"/>
    <col min="13851" max="13851" width="13" customWidth="1"/>
    <col min="13852" max="13852" width="13.7109375" customWidth="1"/>
    <col min="13853" max="13853" width="12.7109375" customWidth="1"/>
    <col min="14081" max="14081" width="8.85546875" customWidth="1"/>
    <col min="14082" max="14082" width="48.28515625" customWidth="1"/>
    <col min="14083" max="14083" width="16.7109375" customWidth="1"/>
    <col min="14084" max="14084" width="17" customWidth="1"/>
    <col min="14085" max="14085" width="15.85546875" customWidth="1"/>
    <col min="14086" max="14086" width="14.5703125" customWidth="1"/>
    <col min="14087" max="14087" width="15.28515625" customWidth="1"/>
    <col min="14088" max="14088" width="13.85546875" customWidth="1"/>
    <col min="14089" max="14089" width="15" customWidth="1"/>
    <col min="14090" max="14090" width="12.28515625" customWidth="1"/>
    <col min="14091" max="14091" width="15.42578125" customWidth="1"/>
    <col min="14092" max="14092" width="13.28515625" customWidth="1"/>
    <col min="14093" max="14093" width="13.42578125" customWidth="1"/>
    <col min="14094" max="14094" width="14.140625" customWidth="1"/>
    <col min="14095" max="14095" width="13" customWidth="1"/>
    <col min="14096" max="14096" width="13.7109375" customWidth="1"/>
    <col min="14097" max="14097" width="12.7109375" customWidth="1"/>
    <col min="14098" max="14098" width="14.5703125" customWidth="1"/>
    <col min="14099" max="14099" width="15.28515625" customWidth="1"/>
    <col min="14100" max="14100" width="13.85546875" customWidth="1"/>
    <col min="14101" max="14101" width="15" customWidth="1"/>
    <col min="14102" max="14102" width="12.28515625" customWidth="1"/>
    <col min="14103" max="14103" width="15.42578125" customWidth="1"/>
    <col min="14104" max="14104" width="13.28515625" customWidth="1"/>
    <col min="14105" max="14105" width="13.42578125" customWidth="1"/>
    <col min="14106" max="14106" width="14.140625" customWidth="1"/>
    <col min="14107" max="14107" width="13" customWidth="1"/>
    <col min="14108" max="14108" width="13.7109375" customWidth="1"/>
    <col min="14109" max="14109" width="12.7109375" customWidth="1"/>
    <col min="14337" max="14337" width="8.85546875" customWidth="1"/>
    <col min="14338" max="14338" width="48.28515625" customWidth="1"/>
    <col min="14339" max="14339" width="16.7109375" customWidth="1"/>
    <col min="14340" max="14340" width="17" customWidth="1"/>
    <col min="14341" max="14341" width="15.85546875" customWidth="1"/>
    <col min="14342" max="14342" width="14.5703125" customWidth="1"/>
    <col min="14343" max="14343" width="15.28515625" customWidth="1"/>
    <col min="14344" max="14344" width="13.85546875" customWidth="1"/>
    <col min="14345" max="14345" width="15" customWidth="1"/>
    <col min="14346" max="14346" width="12.28515625" customWidth="1"/>
    <col min="14347" max="14347" width="15.42578125" customWidth="1"/>
    <col min="14348" max="14348" width="13.28515625" customWidth="1"/>
    <col min="14349" max="14349" width="13.42578125" customWidth="1"/>
    <col min="14350" max="14350" width="14.140625" customWidth="1"/>
    <col min="14351" max="14351" width="13" customWidth="1"/>
    <col min="14352" max="14352" width="13.7109375" customWidth="1"/>
    <col min="14353" max="14353" width="12.7109375" customWidth="1"/>
    <col min="14354" max="14354" width="14.5703125" customWidth="1"/>
    <col min="14355" max="14355" width="15.28515625" customWidth="1"/>
    <col min="14356" max="14356" width="13.85546875" customWidth="1"/>
    <col min="14357" max="14357" width="15" customWidth="1"/>
    <col min="14358" max="14358" width="12.28515625" customWidth="1"/>
    <col min="14359" max="14359" width="15.42578125" customWidth="1"/>
    <col min="14360" max="14360" width="13.28515625" customWidth="1"/>
    <col min="14361" max="14361" width="13.42578125" customWidth="1"/>
    <col min="14362" max="14362" width="14.140625" customWidth="1"/>
    <col min="14363" max="14363" width="13" customWidth="1"/>
    <col min="14364" max="14364" width="13.7109375" customWidth="1"/>
    <col min="14365" max="14365" width="12.7109375" customWidth="1"/>
    <col min="14593" max="14593" width="8.85546875" customWidth="1"/>
    <col min="14594" max="14594" width="48.28515625" customWidth="1"/>
    <col min="14595" max="14595" width="16.7109375" customWidth="1"/>
    <col min="14596" max="14596" width="17" customWidth="1"/>
    <col min="14597" max="14597" width="15.85546875" customWidth="1"/>
    <col min="14598" max="14598" width="14.5703125" customWidth="1"/>
    <col min="14599" max="14599" width="15.28515625" customWidth="1"/>
    <col min="14600" max="14600" width="13.85546875" customWidth="1"/>
    <col min="14601" max="14601" width="15" customWidth="1"/>
    <col min="14602" max="14602" width="12.28515625" customWidth="1"/>
    <col min="14603" max="14603" width="15.42578125" customWidth="1"/>
    <col min="14604" max="14604" width="13.28515625" customWidth="1"/>
    <col min="14605" max="14605" width="13.42578125" customWidth="1"/>
    <col min="14606" max="14606" width="14.140625" customWidth="1"/>
    <col min="14607" max="14607" width="13" customWidth="1"/>
    <col min="14608" max="14608" width="13.7109375" customWidth="1"/>
    <col min="14609" max="14609" width="12.7109375" customWidth="1"/>
    <col min="14610" max="14610" width="14.5703125" customWidth="1"/>
    <col min="14611" max="14611" width="15.28515625" customWidth="1"/>
    <col min="14612" max="14612" width="13.85546875" customWidth="1"/>
    <col min="14613" max="14613" width="15" customWidth="1"/>
    <col min="14614" max="14614" width="12.28515625" customWidth="1"/>
    <col min="14615" max="14615" width="15.42578125" customWidth="1"/>
    <col min="14616" max="14616" width="13.28515625" customWidth="1"/>
    <col min="14617" max="14617" width="13.42578125" customWidth="1"/>
    <col min="14618" max="14618" width="14.140625" customWidth="1"/>
    <col min="14619" max="14619" width="13" customWidth="1"/>
    <col min="14620" max="14620" width="13.7109375" customWidth="1"/>
    <col min="14621" max="14621" width="12.7109375" customWidth="1"/>
    <col min="14849" max="14849" width="8.85546875" customWidth="1"/>
    <col min="14850" max="14850" width="48.28515625" customWidth="1"/>
    <col min="14851" max="14851" width="16.7109375" customWidth="1"/>
    <col min="14852" max="14852" width="17" customWidth="1"/>
    <col min="14853" max="14853" width="15.85546875" customWidth="1"/>
    <col min="14854" max="14854" width="14.5703125" customWidth="1"/>
    <col min="14855" max="14855" width="15.28515625" customWidth="1"/>
    <col min="14856" max="14856" width="13.85546875" customWidth="1"/>
    <col min="14857" max="14857" width="15" customWidth="1"/>
    <col min="14858" max="14858" width="12.28515625" customWidth="1"/>
    <col min="14859" max="14859" width="15.42578125" customWidth="1"/>
    <col min="14860" max="14860" width="13.28515625" customWidth="1"/>
    <col min="14861" max="14861" width="13.42578125" customWidth="1"/>
    <col min="14862" max="14862" width="14.140625" customWidth="1"/>
    <col min="14863" max="14863" width="13" customWidth="1"/>
    <col min="14864" max="14864" width="13.7109375" customWidth="1"/>
    <col min="14865" max="14865" width="12.7109375" customWidth="1"/>
    <col min="14866" max="14866" width="14.5703125" customWidth="1"/>
    <col min="14867" max="14867" width="15.28515625" customWidth="1"/>
    <col min="14868" max="14868" width="13.85546875" customWidth="1"/>
    <col min="14869" max="14869" width="15" customWidth="1"/>
    <col min="14870" max="14870" width="12.28515625" customWidth="1"/>
    <col min="14871" max="14871" width="15.42578125" customWidth="1"/>
    <col min="14872" max="14872" width="13.28515625" customWidth="1"/>
    <col min="14873" max="14873" width="13.42578125" customWidth="1"/>
    <col min="14874" max="14874" width="14.140625" customWidth="1"/>
    <col min="14875" max="14875" width="13" customWidth="1"/>
    <col min="14876" max="14876" width="13.7109375" customWidth="1"/>
    <col min="14877" max="14877" width="12.7109375" customWidth="1"/>
    <col min="15105" max="15105" width="8.85546875" customWidth="1"/>
    <col min="15106" max="15106" width="48.28515625" customWidth="1"/>
    <col min="15107" max="15107" width="16.7109375" customWidth="1"/>
    <col min="15108" max="15108" width="17" customWidth="1"/>
    <col min="15109" max="15109" width="15.85546875" customWidth="1"/>
    <col min="15110" max="15110" width="14.5703125" customWidth="1"/>
    <col min="15111" max="15111" width="15.28515625" customWidth="1"/>
    <col min="15112" max="15112" width="13.85546875" customWidth="1"/>
    <col min="15113" max="15113" width="15" customWidth="1"/>
    <col min="15114" max="15114" width="12.28515625" customWidth="1"/>
    <col min="15115" max="15115" width="15.42578125" customWidth="1"/>
    <col min="15116" max="15116" width="13.28515625" customWidth="1"/>
    <col min="15117" max="15117" width="13.42578125" customWidth="1"/>
    <col min="15118" max="15118" width="14.140625" customWidth="1"/>
    <col min="15119" max="15119" width="13" customWidth="1"/>
    <col min="15120" max="15120" width="13.7109375" customWidth="1"/>
    <col min="15121" max="15121" width="12.7109375" customWidth="1"/>
    <col min="15122" max="15122" width="14.5703125" customWidth="1"/>
    <col min="15123" max="15123" width="15.28515625" customWidth="1"/>
    <col min="15124" max="15124" width="13.85546875" customWidth="1"/>
    <col min="15125" max="15125" width="15" customWidth="1"/>
    <col min="15126" max="15126" width="12.28515625" customWidth="1"/>
    <col min="15127" max="15127" width="15.42578125" customWidth="1"/>
    <col min="15128" max="15128" width="13.28515625" customWidth="1"/>
    <col min="15129" max="15129" width="13.42578125" customWidth="1"/>
    <col min="15130" max="15130" width="14.140625" customWidth="1"/>
    <col min="15131" max="15131" width="13" customWidth="1"/>
    <col min="15132" max="15132" width="13.7109375" customWidth="1"/>
    <col min="15133" max="15133" width="12.7109375" customWidth="1"/>
    <col min="15361" max="15361" width="8.85546875" customWidth="1"/>
    <col min="15362" max="15362" width="48.28515625" customWidth="1"/>
    <col min="15363" max="15363" width="16.7109375" customWidth="1"/>
    <col min="15364" max="15364" width="17" customWidth="1"/>
    <col min="15365" max="15365" width="15.85546875" customWidth="1"/>
    <col min="15366" max="15366" width="14.5703125" customWidth="1"/>
    <col min="15367" max="15367" width="15.28515625" customWidth="1"/>
    <col min="15368" max="15368" width="13.85546875" customWidth="1"/>
    <col min="15369" max="15369" width="15" customWidth="1"/>
    <col min="15370" max="15370" width="12.28515625" customWidth="1"/>
    <col min="15371" max="15371" width="15.42578125" customWidth="1"/>
    <col min="15372" max="15372" width="13.28515625" customWidth="1"/>
    <col min="15373" max="15373" width="13.42578125" customWidth="1"/>
    <col min="15374" max="15374" width="14.140625" customWidth="1"/>
    <col min="15375" max="15375" width="13" customWidth="1"/>
    <col min="15376" max="15376" width="13.7109375" customWidth="1"/>
    <col min="15377" max="15377" width="12.7109375" customWidth="1"/>
    <col min="15378" max="15378" width="14.5703125" customWidth="1"/>
    <col min="15379" max="15379" width="15.28515625" customWidth="1"/>
    <col min="15380" max="15380" width="13.85546875" customWidth="1"/>
    <col min="15381" max="15381" width="15" customWidth="1"/>
    <col min="15382" max="15382" width="12.28515625" customWidth="1"/>
    <col min="15383" max="15383" width="15.42578125" customWidth="1"/>
    <col min="15384" max="15384" width="13.28515625" customWidth="1"/>
    <col min="15385" max="15385" width="13.42578125" customWidth="1"/>
    <col min="15386" max="15386" width="14.140625" customWidth="1"/>
    <col min="15387" max="15387" width="13" customWidth="1"/>
    <col min="15388" max="15388" width="13.7109375" customWidth="1"/>
    <col min="15389" max="15389" width="12.7109375" customWidth="1"/>
    <col min="15617" max="15617" width="8.85546875" customWidth="1"/>
    <col min="15618" max="15618" width="48.28515625" customWidth="1"/>
    <col min="15619" max="15619" width="16.7109375" customWidth="1"/>
    <col min="15620" max="15620" width="17" customWidth="1"/>
    <col min="15621" max="15621" width="15.85546875" customWidth="1"/>
    <col min="15622" max="15622" width="14.5703125" customWidth="1"/>
    <col min="15623" max="15623" width="15.28515625" customWidth="1"/>
    <col min="15624" max="15624" width="13.85546875" customWidth="1"/>
    <col min="15625" max="15625" width="15" customWidth="1"/>
    <col min="15626" max="15626" width="12.28515625" customWidth="1"/>
    <col min="15627" max="15627" width="15.42578125" customWidth="1"/>
    <col min="15628" max="15628" width="13.28515625" customWidth="1"/>
    <col min="15629" max="15629" width="13.42578125" customWidth="1"/>
    <col min="15630" max="15630" width="14.140625" customWidth="1"/>
    <col min="15631" max="15631" width="13" customWidth="1"/>
    <col min="15632" max="15632" width="13.7109375" customWidth="1"/>
    <col min="15633" max="15633" width="12.7109375" customWidth="1"/>
    <col min="15634" max="15634" width="14.5703125" customWidth="1"/>
    <col min="15635" max="15635" width="15.28515625" customWidth="1"/>
    <col min="15636" max="15636" width="13.85546875" customWidth="1"/>
    <col min="15637" max="15637" width="15" customWidth="1"/>
    <col min="15638" max="15638" width="12.28515625" customWidth="1"/>
    <col min="15639" max="15639" width="15.42578125" customWidth="1"/>
    <col min="15640" max="15640" width="13.28515625" customWidth="1"/>
    <col min="15641" max="15641" width="13.42578125" customWidth="1"/>
    <col min="15642" max="15642" width="14.140625" customWidth="1"/>
    <col min="15643" max="15643" width="13" customWidth="1"/>
    <col min="15644" max="15644" width="13.7109375" customWidth="1"/>
    <col min="15645" max="15645" width="12.7109375" customWidth="1"/>
    <col min="15873" max="15873" width="8.85546875" customWidth="1"/>
    <col min="15874" max="15874" width="48.28515625" customWidth="1"/>
    <col min="15875" max="15875" width="16.7109375" customWidth="1"/>
    <col min="15876" max="15876" width="17" customWidth="1"/>
    <col min="15877" max="15877" width="15.85546875" customWidth="1"/>
    <col min="15878" max="15878" width="14.5703125" customWidth="1"/>
    <col min="15879" max="15879" width="15.28515625" customWidth="1"/>
    <col min="15880" max="15880" width="13.85546875" customWidth="1"/>
    <col min="15881" max="15881" width="15" customWidth="1"/>
    <col min="15882" max="15882" width="12.28515625" customWidth="1"/>
    <col min="15883" max="15883" width="15.42578125" customWidth="1"/>
    <col min="15884" max="15884" width="13.28515625" customWidth="1"/>
    <col min="15885" max="15885" width="13.42578125" customWidth="1"/>
    <col min="15886" max="15886" width="14.140625" customWidth="1"/>
    <col min="15887" max="15887" width="13" customWidth="1"/>
    <col min="15888" max="15888" width="13.7109375" customWidth="1"/>
    <col min="15889" max="15889" width="12.7109375" customWidth="1"/>
    <col min="15890" max="15890" width="14.5703125" customWidth="1"/>
    <col min="15891" max="15891" width="15.28515625" customWidth="1"/>
    <col min="15892" max="15892" width="13.85546875" customWidth="1"/>
    <col min="15893" max="15893" width="15" customWidth="1"/>
    <col min="15894" max="15894" width="12.28515625" customWidth="1"/>
    <col min="15895" max="15895" width="15.42578125" customWidth="1"/>
    <col min="15896" max="15896" width="13.28515625" customWidth="1"/>
    <col min="15897" max="15897" width="13.42578125" customWidth="1"/>
    <col min="15898" max="15898" width="14.140625" customWidth="1"/>
    <col min="15899" max="15899" width="13" customWidth="1"/>
    <col min="15900" max="15900" width="13.7109375" customWidth="1"/>
    <col min="15901" max="15901" width="12.7109375" customWidth="1"/>
    <col min="16129" max="16129" width="8.85546875" customWidth="1"/>
    <col min="16130" max="16130" width="48.28515625" customWidth="1"/>
    <col min="16131" max="16131" width="16.7109375" customWidth="1"/>
    <col min="16132" max="16132" width="17" customWidth="1"/>
    <col min="16133" max="16133" width="15.85546875" customWidth="1"/>
    <col min="16134" max="16134" width="14.5703125" customWidth="1"/>
    <col min="16135" max="16135" width="15.28515625" customWidth="1"/>
    <col min="16136" max="16136" width="13.85546875" customWidth="1"/>
    <col min="16137" max="16137" width="15" customWidth="1"/>
    <col min="16138" max="16138" width="12.28515625" customWidth="1"/>
    <col min="16139" max="16139" width="15.42578125" customWidth="1"/>
    <col min="16140" max="16140" width="13.28515625" customWidth="1"/>
    <col min="16141" max="16141" width="13.42578125" customWidth="1"/>
    <col min="16142" max="16142" width="14.140625" customWidth="1"/>
    <col min="16143" max="16143" width="13" customWidth="1"/>
    <col min="16144" max="16144" width="13.7109375" customWidth="1"/>
    <col min="16145" max="16145" width="12.7109375" customWidth="1"/>
    <col min="16146" max="16146" width="14.5703125" customWidth="1"/>
    <col min="16147" max="16147" width="15.28515625" customWidth="1"/>
    <col min="16148" max="16148" width="13.85546875" customWidth="1"/>
    <col min="16149" max="16149" width="15" customWidth="1"/>
    <col min="16150" max="16150" width="12.28515625" customWidth="1"/>
    <col min="16151" max="16151" width="15.42578125" customWidth="1"/>
    <col min="16152" max="16152" width="13.28515625" customWidth="1"/>
    <col min="16153" max="16153" width="13.42578125" customWidth="1"/>
    <col min="16154" max="16154" width="14.140625" customWidth="1"/>
    <col min="16155" max="16155" width="13" customWidth="1"/>
    <col min="16156" max="16156" width="13.7109375" customWidth="1"/>
    <col min="16157" max="16157" width="12.7109375" customWidth="1"/>
  </cols>
  <sheetData>
    <row r="1" spans="1:29" ht="16.5" customHeight="1">
      <c r="A1" s="199"/>
      <c r="B1" s="199"/>
      <c r="C1" s="199"/>
      <c r="D1" s="199"/>
      <c r="E1" s="199"/>
      <c r="F1" s="198"/>
      <c r="G1" s="198"/>
      <c r="H1" s="198"/>
      <c r="I1" s="198"/>
      <c r="J1" s="532"/>
      <c r="K1" s="532"/>
      <c r="P1" s="501" t="s">
        <v>0</v>
      </c>
      <c r="Q1" s="501"/>
      <c r="R1" s="198"/>
      <c r="S1" s="198"/>
      <c r="T1" s="198"/>
      <c r="U1" s="198"/>
      <c r="V1" s="532"/>
      <c r="W1" s="532"/>
      <c r="AB1" s="532" t="s">
        <v>0</v>
      </c>
      <c r="AC1" s="532"/>
    </row>
    <row r="2" spans="1:29" ht="20.25">
      <c r="A2" s="533" t="s">
        <v>448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29" ht="46.5" customHeight="1">
      <c r="A3" s="527" t="s">
        <v>207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  <c r="P3" s="527"/>
      <c r="Q3" s="527"/>
      <c r="X3" s="200"/>
    </row>
    <row r="4" spans="1:29" ht="16.5" customHeight="1" thickBot="1">
      <c r="A4" s="199"/>
      <c r="B4" s="199"/>
      <c r="C4" s="199"/>
      <c r="D4" s="199"/>
      <c r="E4" s="199"/>
      <c r="F4" s="198"/>
      <c r="G4" s="198"/>
      <c r="H4" s="198"/>
      <c r="I4" s="198"/>
      <c r="J4" s="198"/>
      <c r="K4" s="197"/>
      <c r="Q4" s="366" t="s">
        <v>2</v>
      </c>
      <c r="R4" s="198"/>
      <c r="S4" s="198"/>
      <c r="T4" s="198"/>
      <c r="U4" s="198"/>
      <c r="V4" s="198"/>
      <c r="W4" s="197"/>
      <c r="AC4" s="197" t="s">
        <v>2</v>
      </c>
    </row>
    <row r="5" spans="1:29" ht="19.5" thickBot="1">
      <c r="A5" s="534" t="s">
        <v>3</v>
      </c>
      <c r="B5" s="591" t="s">
        <v>4</v>
      </c>
      <c r="C5" s="512" t="s">
        <v>449</v>
      </c>
      <c r="D5" s="513"/>
      <c r="E5" s="514"/>
      <c r="F5" s="595" t="s">
        <v>5</v>
      </c>
      <c r="G5" s="596"/>
      <c r="H5" s="596"/>
      <c r="I5" s="596"/>
      <c r="J5" s="596"/>
      <c r="K5" s="596"/>
      <c r="L5" s="597"/>
      <c r="M5" s="597"/>
      <c r="N5" s="597"/>
      <c r="O5" s="597"/>
      <c r="P5" s="597"/>
      <c r="Q5" s="586"/>
      <c r="R5" s="528" t="s">
        <v>5</v>
      </c>
      <c r="S5" s="529"/>
      <c r="T5" s="529"/>
      <c r="U5" s="529"/>
      <c r="V5" s="529"/>
      <c r="W5" s="529"/>
      <c r="X5" s="529"/>
      <c r="Y5" s="529"/>
      <c r="Z5" s="529"/>
      <c r="AA5" s="529"/>
      <c r="AB5" s="529"/>
      <c r="AC5" s="574"/>
    </row>
    <row r="6" spans="1:29" ht="18.75">
      <c r="A6" s="535"/>
      <c r="B6" s="593"/>
      <c r="C6" s="515"/>
      <c r="D6" s="516"/>
      <c r="E6" s="585"/>
      <c r="F6" s="591" t="s">
        <v>6</v>
      </c>
      <c r="G6" s="579"/>
      <c r="H6" s="580" t="s">
        <v>7</v>
      </c>
      <c r="I6" s="579"/>
      <c r="J6" s="580" t="s">
        <v>8</v>
      </c>
      <c r="K6" s="586"/>
      <c r="L6" s="587" t="s">
        <v>9</v>
      </c>
      <c r="M6" s="588"/>
      <c r="N6" s="588" t="s">
        <v>10</v>
      </c>
      <c r="O6" s="588"/>
      <c r="P6" s="516" t="s">
        <v>11</v>
      </c>
      <c r="Q6" s="517"/>
      <c r="R6" s="592" t="s">
        <v>110</v>
      </c>
      <c r="S6" s="542"/>
      <c r="T6" s="543" t="s">
        <v>111</v>
      </c>
      <c r="U6" s="542"/>
      <c r="V6" s="543" t="s">
        <v>112</v>
      </c>
      <c r="W6" s="589"/>
      <c r="X6" s="590" t="s">
        <v>128</v>
      </c>
      <c r="Y6" s="538"/>
      <c r="Z6" s="538" t="s">
        <v>129</v>
      </c>
      <c r="AA6" s="538"/>
      <c r="AB6" s="531" t="s">
        <v>130</v>
      </c>
      <c r="AC6" s="539"/>
    </row>
    <row r="7" spans="1:29" ht="19.5" thickBot="1">
      <c r="A7" s="576"/>
      <c r="B7" s="594"/>
      <c r="C7" s="196" t="s">
        <v>12</v>
      </c>
      <c r="D7" s="195" t="s">
        <v>13</v>
      </c>
      <c r="E7" s="194" t="s">
        <v>14</v>
      </c>
      <c r="F7" s="193" t="s">
        <v>12</v>
      </c>
      <c r="G7" s="190" t="s">
        <v>13</v>
      </c>
      <c r="H7" s="191" t="s">
        <v>12</v>
      </c>
      <c r="I7" s="190" t="s">
        <v>13</v>
      </c>
      <c r="J7" s="191" t="s">
        <v>12</v>
      </c>
      <c r="K7" s="192" t="s">
        <v>13</v>
      </c>
      <c r="L7" s="191" t="s">
        <v>12</v>
      </c>
      <c r="M7" s="190" t="s">
        <v>13</v>
      </c>
      <c r="N7" s="190" t="s">
        <v>12</v>
      </c>
      <c r="O7" s="190" t="s">
        <v>13</v>
      </c>
      <c r="P7" s="190" t="s">
        <v>12</v>
      </c>
      <c r="Q7" s="189" t="s">
        <v>13</v>
      </c>
      <c r="R7" s="193" t="s">
        <v>12</v>
      </c>
      <c r="S7" s="190" t="s">
        <v>13</v>
      </c>
      <c r="T7" s="191" t="s">
        <v>12</v>
      </c>
      <c r="U7" s="190" t="s">
        <v>13</v>
      </c>
      <c r="V7" s="191" t="s">
        <v>12</v>
      </c>
      <c r="W7" s="192" t="s">
        <v>13</v>
      </c>
      <c r="X7" s="191" t="s">
        <v>12</v>
      </c>
      <c r="Y7" s="190" t="s">
        <v>13</v>
      </c>
      <c r="Z7" s="190" t="s">
        <v>12</v>
      </c>
      <c r="AA7" s="190" t="s">
        <v>13</v>
      </c>
      <c r="AB7" s="190" t="s">
        <v>12</v>
      </c>
      <c r="AC7" s="189" t="s">
        <v>13</v>
      </c>
    </row>
    <row r="8" spans="1:29" ht="24" customHeight="1" thickBot="1">
      <c r="A8" s="188">
        <v>1</v>
      </c>
      <c r="B8" s="187" t="s">
        <v>15</v>
      </c>
      <c r="C8" s="180">
        <f>L8+N8+P8+J8+H8+F8+R8+T8+V8+X8+Z8+AB8</f>
        <v>1290.01794</v>
      </c>
      <c r="D8" s="179">
        <f>M8+O8+Q8+K8+I8+G8+S8+U8+W8+Y8+AA8+AC8</f>
        <v>1290.0092299999999</v>
      </c>
      <c r="E8" s="186">
        <f>D8/C8*100</f>
        <v>99.999324815591322</v>
      </c>
      <c r="F8" s="177">
        <v>121.39848000000001</v>
      </c>
      <c r="G8" s="175">
        <f>7430.52/1000</f>
        <v>7.4305200000000005</v>
      </c>
      <c r="H8" s="175">
        <v>112.78224</v>
      </c>
      <c r="I8" s="175">
        <f>65049.64/1000</f>
        <v>65.049639999999997</v>
      </c>
      <c r="J8" s="175">
        <f>109272.7/1000</f>
        <v>109.2727</v>
      </c>
      <c r="K8" s="174">
        <f>105591.6/1000</f>
        <v>105.5916</v>
      </c>
      <c r="L8" s="185">
        <v>114.30804000000001</v>
      </c>
      <c r="M8" s="184">
        <f>123450.92/1000</f>
        <v>123.45092</v>
      </c>
      <c r="N8" s="184">
        <v>128.96155999999999</v>
      </c>
      <c r="O8" s="184">
        <f>244946.44/1000</f>
        <v>244.94644</v>
      </c>
      <c r="P8" s="184">
        <v>128.10892000000001</v>
      </c>
      <c r="Q8" s="183">
        <f>116541.84/1000</f>
        <v>116.54183999999999</v>
      </c>
      <c r="R8" s="177">
        <v>0</v>
      </c>
      <c r="S8" s="175">
        <f>35888.17/1000</f>
        <v>35.888169999999995</v>
      </c>
      <c r="T8" s="175">
        <v>0</v>
      </c>
      <c r="U8" s="175">
        <f>15734.38/1000</f>
        <v>15.73438</v>
      </c>
      <c r="V8" s="175">
        <v>143.779</v>
      </c>
      <c r="W8" s="174">
        <f>1825.04/1000</f>
        <v>1.82504</v>
      </c>
      <c r="X8" s="185">
        <v>143.779</v>
      </c>
      <c r="Y8" s="184">
        <f>168685.84/1000</f>
        <v>168.68583999999998</v>
      </c>
      <c r="Z8" s="184">
        <v>143.78100000000001</v>
      </c>
      <c r="AA8" s="184">
        <f>205838.44/1000</f>
        <v>205.83843999999999</v>
      </c>
      <c r="AB8" s="184">
        <v>143.84700000000001</v>
      </c>
      <c r="AC8" s="183">
        <f>199026.4/1000</f>
        <v>199.0264</v>
      </c>
    </row>
    <row r="9" spans="1:29" ht="23.25" customHeight="1" thickBot="1">
      <c r="A9" s="182">
        <v>2</v>
      </c>
      <c r="B9" s="181" t="s">
        <v>16</v>
      </c>
      <c r="C9" s="180">
        <f>L9+N9+P9+J9+H9+F9+R9+T9+V9+X9+Z9+AB9</f>
        <v>283.80205000000001</v>
      </c>
      <c r="D9" s="179">
        <f>M9+O9+Q9+K9+I9+G9+S9+U9+W9+Y9+AA9+AC9</f>
        <v>283.80205000000001</v>
      </c>
      <c r="E9" s="178">
        <f>D9/C9*100</f>
        <v>100</v>
      </c>
      <c r="F9" s="177">
        <v>26.707270000000001</v>
      </c>
      <c r="G9" s="175">
        <f>1634.71/1000</f>
        <v>1.6347100000000001</v>
      </c>
      <c r="H9" s="175">
        <v>24.813230000000001</v>
      </c>
      <c r="I9" s="175">
        <f>14310.94/1000</f>
        <v>14.31094</v>
      </c>
      <c r="J9" s="175">
        <f>24040.91/1000</f>
        <v>24.04091</v>
      </c>
      <c r="K9" s="174">
        <f>23230.13/1000</f>
        <v>23.230130000000003</v>
      </c>
      <c r="L9" s="176">
        <v>25.148589999999999</v>
      </c>
      <c r="M9" s="175">
        <f>27159.21/1000</f>
        <v>27.159209999999998</v>
      </c>
      <c r="N9" s="175">
        <v>28.369520000000001</v>
      </c>
      <c r="O9" s="175">
        <f>53888.22/1000</f>
        <v>53.888220000000004</v>
      </c>
      <c r="P9" s="175">
        <v>28.18253</v>
      </c>
      <c r="Q9" s="174">
        <f>25639.22/1000</f>
        <v>25.639220000000002</v>
      </c>
      <c r="R9" s="177">
        <v>0</v>
      </c>
      <c r="S9" s="175">
        <f>7895.4/1000</f>
        <v>7.8953999999999995</v>
      </c>
      <c r="T9" s="175">
        <v>0</v>
      </c>
      <c r="U9" s="175">
        <f>3461.56/1000</f>
        <v>3.46156</v>
      </c>
      <c r="V9" s="175">
        <v>31.631</v>
      </c>
      <c r="W9" s="174">
        <f>401.51/1000</f>
        <v>0.40150999999999998</v>
      </c>
      <c r="X9" s="176">
        <v>31.632999999999999</v>
      </c>
      <c r="Y9" s="175">
        <f>37110.88/1000</f>
        <v>37.110879999999995</v>
      </c>
      <c r="Z9" s="175">
        <v>31.63</v>
      </c>
      <c r="AA9" s="175">
        <f>45284.46/1000</f>
        <v>45.284459999999996</v>
      </c>
      <c r="AB9" s="175">
        <v>31.646000000000001</v>
      </c>
      <c r="AC9" s="174">
        <f>43785.81/1000</f>
        <v>43.785809999999998</v>
      </c>
    </row>
    <row r="10" spans="1:29" ht="24" customHeight="1" thickBot="1">
      <c r="A10" s="577" t="s">
        <v>107</v>
      </c>
      <c r="B10" s="578"/>
      <c r="C10" s="173">
        <f t="shared" ref="C10:AC10" si="0">C8+C9</f>
        <v>1573.81999</v>
      </c>
      <c r="D10" s="173">
        <f t="shared" si="0"/>
        <v>1573.8112799999999</v>
      </c>
      <c r="E10" s="173">
        <f t="shared" si="0"/>
        <v>199.99932481559131</v>
      </c>
      <c r="F10" s="172">
        <f t="shared" si="0"/>
        <v>148.10575</v>
      </c>
      <c r="G10" s="171">
        <f t="shared" si="0"/>
        <v>9.0652299999999997</v>
      </c>
      <c r="H10" s="171">
        <f t="shared" si="0"/>
        <v>137.59547000000001</v>
      </c>
      <c r="I10" s="171">
        <f t="shared" si="0"/>
        <v>79.360579999999999</v>
      </c>
      <c r="J10" s="171">
        <f t="shared" si="0"/>
        <v>133.31361000000001</v>
      </c>
      <c r="K10" s="170">
        <f t="shared" si="0"/>
        <v>128.82173</v>
      </c>
      <c r="L10" s="171">
        <f t="shared" si="0"/>
        <v>139.45663000000002</v>
      </c>
      <c r="M10" s="171">
        <f t="shared" si="0"/>
        <v>150.61013</v>
      </c>
      <c r="N10" s="171">
        <f t="shared" si="0"/>
        <v>157.33107999999999</v>
      </c>
      <c r="O10" s="171">
        <f t="shared" si="0"/>
        <v>298.83465999999999</v>
      </c>
      <c r="P10" s="171">
        <f t="shared" si="0"/>
        <v>156.29145</v>
      </c>
      <c r="Q10" s="170">
        <f t="shared" si="0"/>
        <v>142.18106</v>
      </c>
      <c r="R10" s="172">
        <f t="shared" si="0"/>
        <v>0</v>
      </c>
      <c r="S10" s="171">
        <f t="shared" si="0"/>
        <v>43.783569999999997</v>
      </c>
      <c r="T10" s="171">
        <f t="shared" si="0"/>
        <v>0</v>
      </c>
      <c r="U10" s="171">
        <f t="shared" si="0"/>
        <v>19.19594</v>
      </c>
      <c r="V10" s="171">
        <f t="shared" si="0"/>
        <v>175.41</v>
      </c>
      <c r="W10" s="170">
        <f t="shared" si="0"/>
        <v>2.22655</v>
      </c>
      <c r="X10" s="171">
        <f t="shared" si="0"/>
        <v>175.41200000000001</v>
      </c>
      <c r="Y10" s="171">
        <f t="shared" si="0"/>
        <v>205.79671999999999</v>
      </c>
      <c r="Z10" s="171">
        <f t="shared" si="0"/>
        <v>175.411</v>
      </c>
      <c r="AA10" s="171">
        <f t="shared" si="0"/>
        <v>251.12289999999999</v>
      </c>
      <c r="AB10" s="171">
        <f t="shared" si="0"/>
        <v>175.49299999999999</v>
      </c>
      <c r="AC10" s="170">
        <f t="shared" si="0"/>
        <v>242.81220999999999</v>
      </c>
    </row>
    <row r="11" spans="1:29" ht="12.75" customHeight="1">
      <c r="A11" s="169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8"/>
      <c r="M11" s="168"/>
      <c r="N11" s="168"/>
      <c r="O11" s="168"/>
      <c r="P11" s="168"/>
      <c r="Q11" s="167"/>
      <c r="R11" s="167"/>
      <c r="S11" s="167"/>
      <c r="T11" s="167"/>
      <c r="U11" s="167"/>
      <c r="V11" s="167"/>
      <c r="W11" s="167"/>
      <c r="X11" s="168"/>
      <c r="Y11" s="168"/>
      <c r="Z11" s="168"/>
      <c r="AA11" s="168"/>
      <c r="AB11" s="168"/>
      <c r="AC11" s="167"/>
    </row>
    <row r="12" spans="1:29" ht="12.75" customHeight="1">
      <c r="A12" s="169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8"/>
      <c r="M12" s="168"/>
      <c r="N12" s="168"/>
      <c r="O12" s="168"/>
      <c r="P12" s="168"/>
      <c r="Q12" s="167"/>
      <c r="R12" s="167"/>
      <c r="S12" s="167"/>
      <c r="T12" s="167"/>
      <c r="U12" s="167"/>
      <c r="V12" s="167"/>
      <c r="W12" s="167"/>
      <c r="X12" s="168"/>
      <c r="Y12" s="168"/>
      <c r="Z12" s="168"/>
      <c r="AA12" s="168"/>
      <c r="AB12" s="168"/>
      <c r="AC12" s="167"/>
    </row>
    <row r="13" spans="1:29" ht="24.75" customHeight="1">
      <c r="A13" s="166" t="s">
        <v>108</v>
      </c>
      <c r="B13" s="163"/>
      <c r="C13" s="37" t="s">
        <v>451</v>
      </c>
      <c r="D13" s="163"/>
      <c r="E13" s="165"/>
      <c r="F13" s="165"/>
      <c r="G13" s="165"/>
      <c r="H13" s="165"/>
      <c r="I13" s="165"/>
      <c r="J13" s="165"/>
      <c r="K13" s="165"/>
      <c r="L13" s="164"/>
      <c r="M13" s="164"/>
      <c r="N13" s="164"/>
      <c r="O13" s="164"/>
      <c r="P13" s="164"/>
      <c r="Q13" s="163"/>
      <c r="R13" s="165"/>
      <c r="S13" s="165"/>
      <c r="T13" s="165"/>
      <c r="U13" s="165"/>
      <c r="V13" s="165"/>
      <c r="W13" s="165"/>
      <c r="X13" s="164"/>
      <c r="Y13" s="164"/>
      <c r="Z13" s="164"/>
      <c r="AA13" s="164"/>
      <c r="AB13" s="164"/>
      <c r="AC13" s="163"/>
    </row>
  </sheetData>
  <mergeCells count="24">
    <mergeCell ref="A10:B10"/>
    <mergeCell ref="A3:Q3"/>
    <mergeCell ref="P6:Q6"/>
    <mergeCell ref="R6:S6"/>
    <mergeCell ref="T6:U6"/>
    <mergeCell ref="A5:A7"/>
    <mergeCell ref="B5:B7"/>
    <mergeCell ref="C5:E6"/>
    <mergeCell ref="F5:Q5"/>
    <mergeCell ref="R5:AC5"/>
    <mergeCell ref="V1:W1"/>
    <mergeCell ref="AB1:AC1"/>
    <mergeCell ref="A2:K2"/>
    <mergeCell ref="J6:K6"/>
    <mergeCell ref="L6:M6"/>
    <mergeCell ref="N6:O6"/>
    <mergeCell ref="J1:K1"/>
    <mergeCell ref="P1:Q1"/>
    <mergeCell ref="AB6:AC6"/>
    <mergeCell ref="V6:W6"/>
    <mergeCell ref="X6:Y6"/>
    <mergeCell ref="Z6:AA6"/>
    <mergeCell ref="F6:G6"/>
    <mergeCell ref="H6:I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AC95"/>
  <sheetViews>
    <sheetView zoomScale="80" zoomScaleNormal="80" workbookViewId="0">
      <selection activeCell="AC11" sqref="AC11"/>
    </sheetView>
  </sheetViews>
  <sheetFormatPr defaultRowHeight="12.75"/>
  <cols>
    <col min="1" max="1" width="8.85546875" style="3" customWidth="1"/>
    <col min="2" max="2" width="48.28515625" style="3" customWidth="1"/>
    <col min="3" max="3" width="15" style="3" customWidth="1"/>
    <col min="4" max="4" width="14" style="3" customWidth="1"/>
    <col min="5" max="5" width="15.28515625" style="3" customWidth="1"/>
    <col min="6" max="6" width="13.85546875" style="43" customWidth="1"/>
    <col min="7" max="7" width="13.140625" style="43" customWidth="1"/>
    <col min="8" max="8" width="11.85546875" style="43" customWidth="1"/>
    <col min="9" max="9" width="13.140625" style="43" customWidth="1"/>
    <col min="10" max="10" width="13.42578125" style="43" customWidth="1"/>
    <col min="11" max="11" width="15.42578125" style="3" customWidth="1"/>
    <col min="12" max="12" width="11.140625" style="3" customWidth="1"/>
    <col min="13" max="13" width="12.5703125" style="3" customWidth="1"/>
    <col min="14" max="14" width="11.28515625" style="3" customWidth="1"/>
    <col min="15" max="15" width="11.7109375" style="3" customWidth="1"/>
    <col min="16" max="16" width="11.140625" style="3" customWidth="1"/>
    <col min="17" max="17" width="13.5703125" style="3" customWidth="1"/>
    <col min="18" max="18" width="11.7109375" style="3" customWidth="1"/>
    <col min="19" max="19" width="13.28515625" style="3" customWidth="1"/>
    <col min="20" max="21" width="11.7109375" style="3" customWidth="1"/>
    <col min="22" max="22" width="11" style="3" customWidth="1"/>
    <col min="23" max="23" width="12.85546875" style="3" customWidth="1"/>
    <col min="24" max="24" width="11.7109375" style="3" customWidth="1"/>
    <col min="25" max="25" width="13.28515625" style="3" customWidth="1"/>
    <col min="26" max="27" width="11.7109375" style="3" customWidth="1"/>
    <col min="28" max="28" width="11" style="3" customWidth="1"/>
    <col min="29" max="29" width="12.85546875" style="3" customWidth="1"/>
    <col min="30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501"/>
      <c r="K1" s="501"/>
      <c r="P1" s="501" t="s">
        <v>0</v>
      </c>
      <c r="Q1" s="501"/>
    </row>
    <row r="2" spans="1:29" ht="20.25">
      <c r="A2" s="533" t="s">
        <v>464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29" ht="37.5" customHeight="1">
      <c r="A3" s="553" t="s">
        <v>194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124"/>
      <c r="Q4" s="124" t="s">
        <v>2</v>
      </c>
    </row>
    <row r="5" spans="1:29" ht="16.5" thickBot="1">
      <c r="A5" s="546" t="s">
        <v>3</v>
      </c>
      <c r="B5" s="546" t="s">
        <v>4</v>
      </c>
      <c r="C5" s="554" t="s">
        <v>449</v>
      </c>
      <c r="D5" s="555"/>
      <c r="E5" s="556"/>
      <c r="F5" s="560" t="s">
        <v>192</v>
      </c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2"/>
    </row>
    <row r="6" spans="1:29" ht="15.75">
      <c r="A6" s="547"/>
      <c r="B6" s="547"/>
      <c r="C6" s="557"/>
      <c r="D6" s="558"/>
      <c r="E6" s="559"/>
      <c r="F6" s="549" t="s">
        <v>6</v>
      </c>
      <c r="G6" s="550"/>
      <c r="H6" s="550" t="s">
        <v>7</v>
      </c>
      <c r="I6" s="550"/>
      <c r="J6" s="551" t="s">
        <v>8</v>
      </c>
      <c r="K6" s="552"/>
      <c r="L6" s="549" t="s">
        <v>9</v>
      </c>
      <c r="M6" s="550"/>
      <c r="N6" s="550" t="s">
        <v>10</v>
      </c>
      <c r="O6" s="550"/>
      <c r="P6" s="551" t="s">
        <v>11</v>
      </c>
      <c r="Q6" s="552"/>
      <c r="R6" s="551" t="s">
        <v>110</v>
      </c>
      <c r="S6" s="552"/>
      <c r="T6" s="551" t="s">
        <v>111</v>
      </c>
      <c r="U6" s="552"/>
      <c r="V6" s="551" t="s">
        <v>112</v>
      </c>
      <c r="W6" s="552"/>
      <c r="X6" s="551" t="s">
        <v>128</v>
      </c>
      <c r="Y6" s="552"/>
      <c r="Z6" s="551" t="s">
        <v>129</v>
      </c>
      <c r="AA6" s="552"/>
      <c r="AB6" s="551" t="s">
        <v>130</v>
      </c>
      <c r="AC6" s="552"/>
    </row>
    <row r="7" spans="1:29" ht="16.5" thickBot="1">
      <c r="A7" s="548"/>
      <c r="B7" s="548"/>
      <c r="C7" s="138" t="s">
        <v>12</v>
      </c>
      <c r="D7" s="137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94.5" thickBot="1">
      <c r="A8" s="47">
        <v>1</v>
      </c>
      <c r="B8" s="115" t="s">
        <v>392</v>
      </c>
      <c r="C8" s="44">
        <f>F8+H8+J8+L8+N8+P8+R8+T8+V8+X8+Z8+AB8</f>
        <v>4.78</v>
      </c>
      <c r="D8" s="44">
        <f>G8+I8+K8+M8+O8+Q8+S8+U8+W8</f>
        <v>0</v>
      </c>
      <c r="E8" s="45">
        <f>D8/C8*100</f>
        <v>0</v>
      </c>
      <c r="F8" s="44">
        <v>0</v>
      </c>
      <c r="G8" s="12">
        <v>0</v>
      </c>
      <c r="H8" s="12">
        <v>0</v>
      </c>
      <c r="I8" s="12">
        <v>0</v>
      </c>
      <c r="J8" s="12">
        <v>0</v>
      </c>
      <c r="K8" s="45">
        <v>0</v>
      </c>
      <c r="L8" s="44">
        <v>4.78</v>
      </c>
      <c r="M8" s="12">
        <v>0</v>
      </c>
      <c r="N8" s="12">
        <v>0</v>
      </c>
      <c r="O8" s="12">
        <v>0</v>
      </c>
      <c r="P8" s="12">
        <v>0</v>
      </c>
      <c r="Q8" s="45">
        <v>0</v>
      </c>
      <c r="R8" s="44">
        <v>0</v>
      </c>
      <c r="S8" s="12">
        <v>0</v>
      </c>
      <c r="T8" s="12">
        <v>0</v>
      </c>
      <c r="U8" s="12">
        <v>0</v>
      </c>
      <c r="V8" s="12">
        <v>0</v>
      </c>
      <c r="W8" s="45">
        <v>0</v>
      </c>
      <c r="X8" s="44">
        <v>0</v>
      </c>
      <c r="Y8" s="12">
        <v>0</v>
      </c>
      <c r="Z8" s="12">
        <v>0</v>
      </c>
      <c r="AA8" s="12">
        <v>0</v>
      </c>
      <c r="AB8" s="12">
        <v>0</v>
      </c>
      <c r="AC8" s="45">
        <v>0</v>
      </c>
    </row>
    <row r="9" spans="1:29" ht="57" thickBot="1">
      <c r="A9" s="480"/>
      <c r="B9" s="115" t="s">
        <v>475</v>
      </c>
      <c r="C9" s="44">
        <f>F9+H9+J9+L9+N9+P9+R9+T9+V9+X9+Z9+AB9</f>
        <v>6.423</v>
      </c>
      <c r="D9" s="44">
        <f>G9+I9+K9+M9+O9+Q9+S9+U9+W9+Y9+AA9+AC9</f>
        <v>6.3443999999999994</v>
      </c>
      <c r="E9" s="45">
        <f>D9/C9*100</f>
        <v>98.776272769733765</v>
      </c>
      <c r="F9" s="391"/>
      <c r="G9" s="372"/>
      <c r="H9" s="372"/>
      <c r="I9" s="372"/>
      <c r="J9" s="372"/>
      <c r="K9" s="397"/>
      <c r="L9" s="391">
        <v>6.423</v>
      </c>
      <c r="M9" s="372"/>
      <c r="N9" s="372"/>
      <c r="O9" s="372"/>
      <c r="P9" s="372"/>
      <c r="Q9" s="392"/>
      <c r="R9" s="391"/>
      <c r="S9" s="372"/>
      <c r="T9" s="372"/>
      <c r="U9" s="372"/>
      <c r="V9" s="372"/>
      <c r="W9" s="392"/>
      <c r="X9" s="391"/>
      <c r="Y9" s="372"/>
      <c r="Z9" s="372"/>
      <c r="AA9" s="372"/>
      <c r="AB9" s="372"/>
      <c r="AC9" s="392">
        <f>6344.4/1000</f>
        <v>6.3443999999999994</v>
      </c>
    </row>
    <row r="10" spans="1:29" ht="19.5" thickBot="1">
      <c r="A10" s="398">
        <v>2</v>
      </c>
      <c r="B10" s="398" t="s">
        <v>401</v>
      </c>
      <c r="C10" s="44">
        <f>F10+H10+J10+L10+N10+P10+R10+T10+V10+X10+Z10+AB10</f>
        <v>6.39</v>
      </c>
      <c r="D10" s="44">
        <f>G10+I10+K10+M10+O10+Q10+S10+U10+W10</f>
        <v>0</v>
      </c>
      <c r="E10" s="45">
        <f>D10/C10*100</f>
        <v>0</v>
      </c>
      <c r="F10" s="391">
        <v>0</v>
      </c>
      <c r="G10" s="372"/>
      <c r="H10" s="372">
        <v>0</v>
      </c>
      <c r="I10" s="372"/>
      <c r="J10" s="372">
        <v>0</v>
      </c>
      <c r="K10" s="397"/>
      <c r="L10" s="391">
        <v>6.39</v>
      </c>
      <c r="M10" s="372"/>
      <c r="N10" s="372">
        <v>0</v>
      </c>
      <c r="O10" s="372"/>
      <c r="P10" s="372">
        <v>0</v>
      </c>
      <c r="Q10" s="392"/>
      <c r="R10" s="391">
        <v>0</v>
      </c>
      <c r="S10" s="372"/>
      <c r="T10" s="372">
        <v>0</v>
      </c>
      <c r="U10" s="372"/>
      <c r="V10" s="372">
        <v>0</v>
      </c>
      <c r="W10" s="392"/>
      <c r="X10" s="391"/>
      <c r="Y10" s="372">
        <f>6390/1000</f>
        <v>6.39</v>
      </c>
      <c r="Z10" s="372"/>
      <c r="AA10" s="372"/>
      <c r="AB10" s="372"/>
      <c r="AC10" s="392"/>
    </row>
    <row r="11" spans="1:29" s="126" customFormat="1" ht="23.25" customHeight="1" thickBot="1">
      <c r="A11" s="598" t="s">
        <v>107</v>
      </c>
      <c r="B11" s="599"/>
      <c r="C11" s="139">
        <f>F11+H11+J11+L11+N11+P11+R11+T11+V11+X11+Z11+AB11</f>
        <v>17.593</v>
      </c>
      <c r="D11" s="139">
        <f>G11+I11+K11+M11+O11+Q11+S11+U11+W11+Y11+AA11+AC11</f>
        <v>12.734399999999999</v>
      </c>
      <c r="E11" s="32">
        <f>D11/C11*100</f>
        <v>72.383334280679819</v>
      </c>
      <c r="F11" s="29">
        <f>F8+F10+F9</f>
        <v>0</v>
      </c>
      <c r="G11" s="29">
        <f t="shared" ref="G11:AC11" si="0">G8+G10+G9</f>
        <v>0</v>
      </c>
      <c r="H11" s="29">
        <f t="shared" si="0"/>
        <v>0</v>
      </c>
      <c r="I11" s="29">
        <f t="shared" si="0"/>
        <v>0</v>
      </c>
      <c r="J11" s="29">
        <f t="shared" si="0"/>
        <v>0</v>
      </c>
      <c r="K11" s="29">
        <f t="shared" si="0"/>
        <v>0</v>
      </c>
      <c r="L11" s="29">
        <f t="shared" si="0"/>
        <v>17.593</v>
      </c>
      <c r="M11" s="29">
        <f t="shared" si="0"/>
        <v>0</v>
      </c>
      <c r="N11" s="29">
        <f t="shared" si="0"/>
        <v>0</v>
      </c>
      <c r="O11" s="29">
        <f t="shared" si="0"/>
        <v>0</v>
      </c>
      <c r="P11" s="29">
        <f t="shared" si="0"/>
        <v>0</v>
      </c>
      <c r="Q11" s="29">
        <f t="shared" si="0"/>
        <v>0</v>
      </c>
      <c r="R11" s="29">
        <f t="shared" si="0"/>
        <v>0</v>
      </c>
      <c r="S11" s="29">
        <f t="shared" si="0"/>
        <v>0</v>
      </c>
      <c r="T11" s="29">
        <f t="shared" si="0"/>
        <v>0</v>
      </c>
      <c r="U11" s="29">
        <f t="shared" si="0"/>
        <v>0</v>
      </c>
      <c r="V11" s="29">
        <f t="shared" si="0"/>
        <v>0</v>
      </c>
      <c r="W11" s="29">
        <f t="shared" si="0"/>
        <v>0</v>
      </c>
      <c r="X11" s="29">
        <f t="shared" si="0"/>
        <v>0</v>
      </c>
      <c r="Y11" s="29">
        <f t="shared" si="0"/>
        <v>6.39</v>
      </c>
      <c r="Z11" s="29">
        <f t="shared" si="0"/>
        <v>0</v>
      </c>
      <c r="AA11" s="29">
        <f t="shared" si="0"/>
        <v>0</v>
      </c>
      <c r="AB11" s="29">
        <f t="shared" si="0"/>
        <v>0</v>
      </c>
      <c r="AC11" s="29">
        <f t="shared" si="0"/>
        <v>6.3443999999999994</v>
      </c>
    </row>
    <row r="12" spans="1:29" s="126" customFormat="1" ht="18">
      <c r="A12" s="33"/>
      <c r="B12" s="34"/>
      <c r="C12" s="34"/>
      <c r="D12" s="34"/>
      <c r="E12" s="34"/>
      <c r="F12" s="35"/>
      <c r="G12" s="35"/>
      <c r="H12" s="35"/>
      <c r="I12" s="35"/>
      <c r="J12" s="35"/>
      <c r="K12" s="34"/>
    </row>
    <row r="13" spans="1:29" s="126" customFormat="1" ht="18">
      <c r="A13" s="33"/>
      <c r="B13" s="34"/>
      <c r="C13" s="34"/>
      <c r="D13" s="34"/>
      <c r="E13" s="34"/>
      <c r="F13" s="35"/>
      <c r="G13" s="35"/>
      <c r="H13" s="35"/>
      <c r="I13" s="35"/>
      <c r="J13" s="35"/>
      <c r="K13" s="34"/>
    </row>
    <row r="14" spans="1:29" s="126" customFormat="1" ht="18.75">
      <c r="A14" s="36" t="s">
        <v>108</v>
      </c>
      <c r="B14" s="37"/>
      <c r="C14" s="37" t="s">
        <v>109</v>
      </c>
      <c r="D14" s="37"/>
      <c r="E14" s="38"/>
      <c r="F14" s="39"/>
      <c r="G14" s="39"/>
      <c r="H14" s="39"/>
      <c r="I14" s="39"/>
      <c r="J14" s="39"/>
      <c r="K14" s="37"/>
    </row>
    <row r="15" spans="1:29" s="126" customFormat="1" ht="16.5" customHeight="1">
      <c r="A15" s="33"/>
      <c r="B15" s="34"/>
      <c r="C15" s="34"/>
      <c r="D15" s="34"/>
      <c r="E15" s="40"/>
      <c r="F15" s="35"/>
      <c r="G15" s="35"/>
      <c r="H15" s="35"/>
      <c r="I15" s="35"/>
      <c r="J15" s="35"/>
      <c r="K15" s="34"/>
    </row>
    <row r="16" spans="1:29" s="126" customFormat="1" ht="18.75">
      <c r="A16" s="36"/>
      <c r="B16" s="1"/>
      <c r="C16" s="1"/>
      <c r="D16" s="1"/>
      <c r="E16" s="1"/>
      <c r="F16" s="2"/>
      <c r="G16" s="2"/>
      <c r="H16" s="2"/>
      <c r="I16" s="2"/>
      <c r="J16" s="2"/>
      <c r="K16" s="1"/>
    </row>
    <row r="17" spans="1:11" s="126" customFormat="1" ht="18">
      <c r="A17" s="41"/>
      <c r="B17" s="1"/>
      <c r="C17" s="1"/>
      <c r="D17" s="1"/>
      <c r="E17" s="1"/>
      <c r="F17" s="2"/>
      <c r="G17" s="2"/>
      <c r="H17" s="2"/>
      <c r="I17" s="2"/>
      <c r="J17" s="2"/>
      <c r="K17" s="1"/>
    </row>
    <row r="18" spans="1:11" s="126" customFormat="1" ht="38.25" customHeight="1">
      <c r="A18" s="1"/>
      <c r="B18" s="1"/>
      <c r="C18" s="1"/>
      <c r="D18" s="1"/>
      <c r="E18" s="1"/>
      <c r="F18" s="2"/>
      <c r="G18" s="2"/>
      <c r="H18" s="2"/>
      <c r="I18" s="2"/>
      <c r="J18" s="2"/>
      <c r="K18" s="1"/>
    </row>
    <row r="19" spans="1:11" s="126" customFormat="1" ht="18">
      <c r="A19" s="1"/>
      <c r="B19" s="1"/>
      <c r="C19" s="1"/>
      <c r="D19" s="1"/>
      <c r="E19" s="1"/>
      <c r="F19" s="2"/>
      <c r="G19" s="2"/>
      <c r="H19" s="2"/>
      <c r="I19" s="2"/>
      <c r="J19" s="2"/>
      <c r="K19" s="1"/>
    </row>
    <row r="20" spans="1:11" s="126" customFormat="1" ht="40.5" customHeight="1">
      <c r="A20" s="1"/>
      <c r="B20" s="1"/>
      <c r="C20" s="1"/>
      <c r="D20" s="1"/>
      <c r="E20" s="1"/>
      <c r="F20" s="2"/>
      <c r="G20" s="2"/>
      <c r="H20" s="2"/>
      <c r="I20" s="2"/>
      <c r="J20" s="2"/>
      <c r="K20" s="1"/>
    </row>
    <row r="21" spans="1:11" s="126" customFormat="1" ht="18">
      <c r="A21" s="3"/>
      <c r="B21" s="42"/>
      <c r="C21" s="42"/>
      <c r="D21" s="42"/>
      <c r="E21" s="42"/>
      <c r="F21" s="125"/>
      <c r="G21" s="125"/>
      <c r="H21" s="125"/>
      <c r="I21" s="125"/>
      <c r="J21" s="125"/>
      <c r="K21" s="3"/>
    </row>
    <row r="22" spans="1:11" s="126" customFormat="1" ht="18">
      <c r="A22" s="3"/>
      <c r="B22" s="42"/>
      <c r="C22" s="42"/>
      <c r="D22" s="42"/>
      <c r="E22" s="42"/>
      <c r="F22" s="125"/>
      <c r="G22" s="125"/>
      <c r="H22" s="125"/>
      <c r="I22" s="125"/>
      <c r="J22" s="125"/>
      <c r="K22" s="3"/>
    </row>
    <row r="23" spans="1:11" s="126" customFormat="1" ht="18">
      <c r="A23" s="3"/>
      <c r="B23" s="42"/>
      <c r="C23" s="42"/>
      <c r="D23" s="42"/>
      <c r="E23" s="42"/>
      <c r="F23" s="125"/>
      <c r="G23" s="125"/>
      <c r="H23" s="125"/>
      <c r="I23" s="125"/>
      <c r="J23" s="125"/>
      <c r="K23" s="3"/>
    </row>
    <row r="24" spans="1:11">
      <c r="B24" s="42"/>
      <c r="C24" s="42"/>
      <c r="D24" s="42"/>
      <c r="E24" s="42"/>
      <c r="F24" s="125"/>
      <c r="G24" s="125"/>
      <c r="H24" s="125"/>
      <c r="I24" s="125"/>
      <c r="J24" s="125"/>
    </row>
    <row r="25" spans="1:11">
      <c r="B25" s="42"/>
      <c r="C25" s="42"/>
      <c r="D25" s="42"/>
      <c r="E25" s="42"/>
      <c r="F25" s="125"/>
      <c r="G25" s="125"/>
      <c r="H25" s="125"/>
      <c r="I25" s="125"/>
      <c r="J25" s="125"/>
    </row>
    <row r="26" spans="1:11">
      <c r="B26" s="42"/>
      <c r="C26" s="42"/>
      <c r="D26" s="42"/>
      <c r="E26" s="42"/>
      <c r="F26" s="125"/>
      <c r="G26" s="125"/>
      <c r="H26" s="125"/>
      <c r="I26" s="125"/>
      <c r="J26" s="125"/>
    </row>
    <row r="27" spans="1:11">
      <c r="B27" s="42"/>
      <c r="C27" s="42"/>
      <c r="D27" s="42"/>
      <c r="E27" s="42"/>
      <c r="F27" s="125"/>
      <c r="G27" s="125"/>
      <c r="H27" s="125"/>
      <c r="I27" s="125"/>
      <c r="J27" s="125"/>
    </row>
    <row r="28" spans="1:11">
      <c r="B28" s="42"/>
      <c r="C28" s="42"/>
      <c r="D28" s="42"/>
      <c r="E28" s="42"/>
      <c r="F28" s="125"/>
      <c r="G28" s="125"/>
      <c r="H28" s="125"/>
      <c r="I28" s="125"/>
      <c r="J28" s="125"/>
    </row>
    <row r="29" spans="1:11">
      <c r="B29" s="42"/>
      <c r="C29" s="42"/>
      <c r="D29" s="42"/>
      <c r="E29" s="42"/>
      <c r="F29" s="125"/>
      <c r="G29" s="125"/>
      <c r="H29" s="125"/>
      <c r="I29" s="125"/>
      <c r="J29" s="125"/>
    </row>
    <row r="30" spans="1:11">
      <c r="B30" s="42"/>
      <c r="C30" s="42"/>
      <c r="D30" s="42"/>
      <c r="E30" s="42"/>
      <c r="F30" s="125"/>
      <c r="G30" s="125"/>
      <c r="H30" s="125"/>
      <c r="I30" s="125"/>
      <c r="J30" s="125"/>
    </row>
    <row r="31" spans="1:11">
      <c r="B31" s="42"/>
      <c r="C31" s="42"/>
      <c r="D31" s="42"/>
      <c r="E31" s="42"/>
      <c r="F31" s="125"/>
      <c r="G31" s="125"/>
      <c r="H31" s="125"/>
      <c r="I31" s="125"/>
      <c r="J31" s="125"/>
    </row>
    <row r="32" spans="1:11">
      <c r="B32" s="42"/>
      <c r="C32" s="42"/>
      <c r="D32" s="42"/>
      <c r="E32" s="42"/>
      <c r="F32" s="125"/>
      <c r="G32" s="125"/>
      <c r="H32" s="125"/>
      <c r="I32" s="125"/>
      <c r="J32" s="125"/>
    </row>
    <row r="33" spans="2:10">
      <c r="B33" s="42"/>
      <c r="C33" s="42"/>
      <c r="D33" s="42"/>
      <c r="E33" s="42"/>
      <c r="F33" s="125"/>
      <c r="G33" s="125"/>
      <c r="H33" s="125"/>
      <c r="I33" s="125"/>
      <c r="J33" s="125"/>
    </row>
    <row r="34" spans="2:10">
      <c r="B34" s="42"/>
      <c r="C34" s="42"/>
      <c r="D34" s="42"/>
      <c r="E34" s="42"/>
      <c r="F34" s="125"/>
      <c r="G34" s="125"/>
      <c r="H34" s="125"/>
      <c r="I34" s="125"/>
      <c r="J34" s="125"/>
    </row>
    <row r="35" spans="2:10">
      <c r="B35" s="42"/>
      <c r="C35" s="42"/>
      <c r="D35" s="42"/>
      <c r="E35" s="42"/>
      <c r="F35" s="125"/>
      <c r="G35" s="125"/>
      <c r="H35" s="125"/>
      <c r="I35" s="125"/>
      <c r="J35" s="125"/>
    </row>
    <row r="36" spans="2:10">
      <c r="B36" s="42"/>
      <c r="C36" s="42"/>
      <c r="D36" s="42"/>
      <c r="E36" s="42"/>
      <c r="F36" s="125"/>
      <c r="G36" s="125"/>
      <c r="H36" s="125"/>
      <c r="I36" s="125"/>
      <c r="J36" s="125"/>
    </row>
    <row r="37" spans="2:10">
      <c r="B37" s="42"/>
      <c r="C37" s="42"/>
      <c r="D37" s="42"/>
      <c r="E37" s="42"/>
      <c r="F37" s="125"/>
      <c r="G37" s="125"/>
      <c r="H37" s="125"/>
      <c r="I37" s="125"/>
      <c r="J37" s="125"/>
    </row>
    <row r="38" spans="2:10">
      <c r="B38" s="42"/>
      <c r="C38" s="42"/>
      <c r="D38" s="42"/>
      <c r="E38" s="42"/>
      <c r="F38" s="125"/>
      <c r="G38" s="125"/>
      <c r="H38" s="125"/>
      <c r="I38" s="125"/>
      <c r="J38" s="125"/>
    </row>
    <row r="39" spans="2:10">
      <c r="B39" s="42"/>
      <c r="C39" s="42"/>
      <c r="D39" s="42"/>
      <c r="E39" s="42"/>
      <c r="F39" s="125"/>
      <c r="G39" s="125"/>
      <c r="H39" s="125"/>
      <c r="I39" s="125"/>
      <c r="J39" s="125"/>
    </row>
    <row r="40" spans="2:10">
      <c r="B40" s="42"/>
      <c r="C40" s="42"/>
      <c r="D40" s="42"/>
      <c r="E40" s="42"/>
      <c r="F40" s="125"/>
      <c r="G40" s="125"/>
      <c r="H40" s="125"/>
      <c r="I40" s="125"/>
      <c r="J40" s="125"/>
    </row>
    <row r="41" spans="2:10">
      <c r="B41" s="42"/>
      <c r="C41" s="42"/>
      <c r="D41" s="42"/>
      <c r="E41" s="42"/>
      <c r="F41" s="125"/>
      <c r="G41" s="125"/>
      <c r="H41" s="125"/>
      <c r="I41" s="125"/>
      <c r="J41" s="125"/>
    </row>
    <row r="42" spans="2:10">
      <c r="B42" s="42"/>
      <c r="C42" s="42"/>
      <c r="D42" s="42"/>
      <c r="E42" s="42"/>
      <c r="F42" s="125"/>
      <c r="G42" s="125"/>
      <c r="H42" s="125"/>
      <c r="I42" s="125"/>
      <c r="J42" s="125"/>
    </row>
    <row r="43" spans="2:10">
      <c r="B43" s="42"/>
      <c r="C43" s="42"/>
      <c r="D43" s="42"/>
      <c r="E43" s="42"/>
      <c r="F43" s="125"/>
      <c r="G43" s="125"/>
      <c r="H43" s="125"/>
      <c r="I43" s="125"/>
      <c r="J43" s="125"/>
    </row>
    <row r="44" spans="2:10">
      <c r="B44" s="42"/>
      <c r="C44" s="42"/>
      <c r="D44" s="42"/>
      <c r="E44" s="42"/>
      <c r="F44" s="125"/>
      <c r="G44" s="125"/>
      <c r="H44" s="125"/>
      <c r="I44" s="125"/>
      <c r="J44" s="125"/>
    </row>
    <row r="45" spans="2:10">
      <c r="B45" s="42"/>
      <c r="C45" s="42"/>
      <c r="D45" s="42"/>
      <c r="E45" s="42"/>
      <c r="F45" s="125"/>
      <c r="G45" s="125"/>
      <c r="H45" s="125"/>
      <c r="I45" s="125"/>
      <c r="J45" s="125"/>
    </row>
    <row r="46" spans="2:10">
      <c r="B46" s="42"/>
      <c r="C46" s="42"/>
      <c r="D46" s="42"/>
      <c r="E46" s="42"/>
      <c r="F46" s="125"/>
      <c r="G46" s="125"/>
      <c r="H46" s="125"/>
      <c r="I46" s="125"/>
      <c r="J46" s="125"/>
    </row>
    <row r="47" spans="2:10">
      <c r="B47" s="42"/>
      <c r="C47" s="42"/>
      <c r="D47" s="42"/>
      <c r="E47" s="42"/>
      <c r="F47" s="125"/>
      <c r="G47" s="125"/>
      <c r="H47" s="125"/>
      <c r="I47" s="125"/>
      <c r="J47" s="125"/>
    </row>
    <row r="48" spans="2:10">
      <c r="B48" s="42"/>
      <c r="C48" s="42"/>
      <c r="D48" s="42"/>
      <c r="E48" s="42"/>
      <c r="F48" s="125"/>
      <c r="G48" s="125"/>
      <c r="H48" s="125"/>
      <c r="I48" s="125"/>
      <c r="J48" s="125"/>
    </row>
    <row r="49" spans="2:10">
      <c r="B49" s="42"/>
      <c r="C49" s="42"/>
      <c r="D49" s="42"/>
      <c r="E49" s="42"/>
      <c r="F49" s="125"/>
      <c r="G49" s="125"/>
      <c r="H49" s="125"/>
      <c r="I49" s="125"/>
      <c r="J49" s="125"/>
    </row>
    <row r="50" spans="2:10">
      <c r="B50" s="42"/>
      <c r="C50" s="42"/>
      <c r="D50" s="42"/>
      <c r="E50" s="42"/>
      <c r="F50" s="125"/>
      <c r="G50" s="125"/>
      <c r="H50" s="125"/>
      <c r="I50" s="125"/>
      <c r="J50" s="125"/>
    </row>
    <row r="51" spans="2:10">
      <c r="B51" s="42"/>
      <c r="C51" s="42"/>
      <c r="D51" s="42"/>
      <c r="E51" s="42"/>
      <c r="F51" s="125"/>
      <c r="G51" s="125"/>
      <c r="H51" s="125"/>
      <c r="I51" s="125"/>
      <c r="J51" s="125"/>
    </row>
    <row r="52" spans="2:10">
      <c r="B52" s="42"/>
      <c r="C52" s="42"/>
      <c r="D52" s="42"/>
      <c r="E52" s="42"/>
      <c r="F52" s="125"/>
      <c r="G52" s="125"/>
      <c r="H52" s="125"/>
      <c r="I52" s="125"/>
      <c r="J52" s="125"/>
    </row>
    <row r="53" spans="2:10">
      <c r="B53" s="42"/>
      <c r="C53" s="42"/>
      <c r="D53" s="42"/>
      <c r="E53" s="42"/>
      <c r="F53" s="125"/>
      <c r="G53" s="125"/>
      <c r="H53" s="125"/>
      <c r="I53" s="125"/>
      <c r="J53" s="125"/>
    </row>
    <row r="54" spans="2:10">
      <c r="B54" s="42"/>
      <c r="C54" s="42"/>
      <c r="D54" s="42"/>
      <c r="E54" s="42"/>
      <c r="F54" s="125"/>
      <c r="G54" s="125"/>
      <c r="H54" s="125"/>
      <c r="I54" s="125"/>
      <c r="J54" s="125"/>
    </row>
    <row r="55" spans="2:10">
      <c r="B55" s="42"/>
      <c r="C55" s="42"/>
      <c r="D55" s="42"/>
      <c r="E55" s="42"/>
      <c r="F55" s="125"/>
      <c r="G55" s="125"/>
      <c r="H55" s="125"/>
      <c r="I55" s="125"/>
      <c r="J55" s="125"/>
    </row>
    <row r="56" spans="2:10">
      <c r="B56" s="42"/>
      <c r="C56" s="42"/>
      <c r="D56" s="42"/>
      <c r="E56" s="42"/>
      <c r="F56" s="125"/>
      <c r="G56" s="125"/>
      <c r="H56" s="125"/>
      <c r="I56" s="125"/>
      <c r="J56" s="125"/>
    </row>
    <row r="57" spans="2:10">
      <c r="B57" s="42"/>
      <c r="C57" s="42"/>
      <c r="D57" s="42"/>
      <c r="E57" s="42"/>
      <c r="F57" s="125"/>
      <c r="G57" s="125"/>
      <c r="H57" s="125"/>
      <c r="I57" s="125"/>
      <c r="J57" s="125"/>
    </row>
    <row r="58" spans="2:10">
      <c r="B58" s="42"/>
      <c r="C58" s="42"/>
      <c r="D58" s="42"/>
      <c r="E58" s="42"/>
      <c r="F58" s="125"/>
      <c r="G58" s="125"/>
      <c r="H58" s="125"/>
      <c r="I58" s="125"/>
      <c r="J58" s="125"/>
    </row>
    <row r="59" spans="2:10">
      <c r="B59" s="42"/>
      <c r="C59" s="42"/>
      <c r="D59" s="42"/>
      <c r="E59" s="42"/>
      <c r="F59" s="125"/>
      <c r="G59" s="125"/>
      <c r="H59" s="125"/>
      <c r="I59" s="125"/>
      <c r="J59" s="125"/>
    </row>
    <row r="60" spans="2:10">
      <c r="B60" s="42"/>
      <c r="C60" s="42"/>
      <c r="D60" s="42"/>
      <c r="E60" s="42"/>
      <c r="F60" s="125"/>
      <c r="G60" s="125"/>
      <c r="H60" s="125"/>
      <c r="I60" s="125"/>
      <c r="J60" s="125"/>
    </row>
    <row r="61" spans="2:10">
      <c r="B61" s="42"/>
      <c r="C61" s="42"/>
      <c r="D61" s="42"/>
      <c r="E61" s="42"/>
      <c r="F61" s="125"/>
      <c r="G61" s="125"/>
      <c r="H61" s="125"/>
      <c r="I61" s="125"/>
      <c r="J61" s="125"/>
    </row>
    <row r="62" spans="2:10">
      <c r="B62" s="42"/>
      <c r="C62" s="42"/>
      <c r="D62" s="42"/>
      <c r="E62" s="42"/>
      <c r="F62" s="125"/>
      <c r="G62" s="125"/>
      <c r="H62" s="125"/>
      <c r="I62" s="125"/>
      <c r="J62" s="125"/>
    </row>
    <row r="63" spans="2:10">
      <c r="B63" s="42"/>
      <c r="C63" s="42"/>
      <c r="D63" s="42"/>
      <c r="E63" s="42"/>
      <c r="F63" s="125"/>
      <c r="G63" s="125"/>
      <c r="H63" s="125"/>
      <c r="I63" s="125"/>
      <c r="J63" s="125"/>
    </row>
    <row r="64" spans="2:10">
      <c r="B64" s="42"/>
      <c r="C64" s="42"/>
      <c r="D64" s="42"/>
      <c r="E64" s="42"/>
      <c r="F64" s="125"/>
      <c r="G64" s="125"/>
      <c r="H64" s="125"/>
      <c r="I64" s="125"/>
      <c r="J64" s="125"/>
    </row>
    <row r="65" spans="2:10">
      <c r="B65" s="42"/>
      <c r="C65" s="42"/>
      <c r="D65" s="42"/>
      <c r="E65" s="42"/>
      <c r="F65" s="125"/>
      <c r="G65" s="125"/>
      <c r="H65" s="125"/>
      <c r="I65" s="125"/>
      <c r="J65" s="125"/>
    </row>
    <row r="66" spans="2:10">
      <c r="B66" s="42"/>
      <c r="C66" s="42"/>
      <c r="D66" s="42"/>
      <c r="E66" s="42"/>
      <c r="F66" s="125"/>
      <c r="G66" s="125"/>
      <c r="H66" s="125"/>
      <c r="I66" s="125"/>
      <c r="J66" s="125"/>
    </row>
    <row r="67" spans="2:10">
      <c r="B67" s="42"/>
      <c r="C67" s="42"/>
      <c r="D67" s="42"/>
      <c r="E67" s="42"/>
      <c r="F67" s="125"/>
      <c r="G67" s="125"/>
      <c r="H67" s="125"/>
      <c r="I67" s="125"/>
      <c r="J67" s="125"/>
    </row>
    <row r="68" spans="2:10">
      <c r="B68" s="42"/>
      <c r="C68" s="42"/>
      <c r="D68" s="42"/>
      <c r="E68" s="42"/>
      <c r="F68" s="125"/>
      <c r="G68" s="125"/>
      <c r="H68" s="125"/>
      <c r="I68" s="125"/>
      <c r="J68" s="125"/>
    </row>
    <row r="69" spans="2:10">
      <c r="B69" s="42"/>
      <c r="C69" s="42"/>
      <c r="D69" s="42"/>
      <c r="E69" s="42"/>
      <c r="F69" s="125"/>
      <c r="G69" s="125"/>
      <c r="H69" s="125"/>
      <c r="I69" s="125"/>
      <c r="J69" s="125"/>
    </row>
    <row r="70" spans="2:10">
      <c r="B70" s="42"/>
      <c r="C70" s="42"/>
      <c r="D70" s="42"/>
      <c r="E70" s="42"/>
      <c r="F70" s="125"/>
      <c r="G70" s="125"/>
      <c r="H70" s="125"/>
      <c r="I70" s="125"/>
      <c r="J70" s="125"/>
    </row>
    <row r="71" spans="2:10">
      <c r="B71" s="42"/>
      <c r="C71" s="42"/>
      <c r="D71" s="42"/>
      <c r="E71" s="42"/>
      <c r="F71" s="125"/>
      <c r="G71" s="125"/>
      <c r="H71" s="125"/>
      <c r="I71" s="125"/>
      <c r="J71" s="125"/>
    </row>
    <row r="72" spans="2:10">
      <c r="B72" s="42"/>
      <c r="C72" s="42"/>
      <c r="D72" s="42"/>
      <c r="E72" s="42"/>
      <c r="F72" s="125"/>
      <c r="G72" s="125"/>
      <c r="H72" s="125"/>
      <c r="I72" s="125"/>
      <c r="J72" s="125"/>
    </row>
    <row r="73" spans="2:10">
      <c r="B73" s="42"/>
      <c r="C73" s="42"/>
      <c r="D73" s="42"/>
      <c r="E73" s="42"/>
      <c r="F73" s="125"/>
      <c r="G73" s="125"/>
      <c r="H73" s="125"/>
      <c r="I73" s="125"/>
      <c r="J73" s="125"/>
    </row>
    <row r="74" spans="2:10">
      <c r="B74" s="42"/>
      <c r="C74" s="42"/>
      <c r="D74" s="42"/>
      <c r="E74" s="42"/>
      <c r="F74" s="125"/>
      <c r="G74" s="125"/>
      <c r="H74" s="125"/>
      <c r="I74" s="125"/>
      <c r="J74" s="125"/>
    </row>
    <row r="75" spans="2:10">
      <c r="B75" s="42"/>
      <c r="C75" s="42"/>
      <c r="D75" s="42"/>
      <c r="E75" s="42"/>
      <c r="F75" s="125"/>
      <c r="G75" s="125"/>
      <c r="H75" s="125"/>
      <c r="I75" s="125"/>
      <c r="J75" s="125"/>
    </row>
    <row r="76" spans="2:10">
      <c r="B76" s="42"/>
      <c r="C76" s="42"/>
      <c r="D76" s="42"/>
      <c r="E76" s="42"/>
      <c r="F76" s="125"/>
      <c r="G76" s="125"/>
      <c r="H76" s="125"/>
      <c r="I76" s="125"/>
      <c r="J76" s="125"/>
    </row>
    <row r="77" spans="2:10">
      <c r="B77" s="42"/>
      <c r="C77" s="42"/>
      <c r="D77" s="42"/>
      <c r="E77" s="42"/>
      <c r="F77" s="125"/>
      <c r="G77" s="125"/>
      <c r="H77" s="125"/>
      <c r="I77" s="125"/>
      <c r="J77" s="125"/>
    </row>
    <row r="78" spans="2:10">
      <c r="B78" s="42"/>
      <c r="C78" s="42"/>
      <c r="D78" s="42"/>
      <c r="E78" s="42"/>
      <c r="F78" s="125"/>
      <c r="G78" s="125"/>
      <c r="H78" s="125"/>
      <c r="I78" s="125"/>
      <c r="J78" s="125"/>
    </row>
    <row r="79" spans="2:10">
      <c r="B79" s="42"/>
      <c r="C79" s="42"/>
      <c r="D79" s="42"/>
      <c r="E79" s="42"/>
      <c r="F79" s="125"/>
      <c r="G79" s="125"/>
      <c r="H79" s="125"/>
      <c r="I79" s="125"/>
      <c r="J79" s="125"/>
    </row>
    <row r="80" spans="2:10">
      <c r="B80" s="42"/>
      <c r="C80" s="42"/>
      <c r="D80" s="42"/>
      <c r="E80" s="42"/>
      <c r="F80" s="125"/>
      <c r="G80" s="125"/>
      <c r="H80" s="125"/>
      <c r="I80" s="125"/>
      <c r="J80" s="125"/>
    </row>
    <row r="81" spans="2:10">
      <c r="B81" s="42"/>
      <c r="C81" s="42"/>
      <c r="D81" s="42"/>
      <c r="E81" s="42"/>
      <c r="F81" s="125"/>
      <c r="G81" s="125"/>
      <c r="H81" s="125"/>
      <c r="I81" s="125"/>
      <c r="J81" s="125"/>
    </row>
    <row r="82" spans="2:10">
      <c r="B82" s="42"/>
      <c r="C82" s="42"/>
      <c r="D82" s="42"/>
      <c r="E82" s="42"/>
      <c r="F82" s="125"/>
      <c r="G82" s="125"/>
      <c r="H82" s="125"/>
      <c r="I82" s="125"/>
      <c r="J82" s="125"/>
    </row>
    <row r="83" spans="2:10">
      <c r="B83" s="42"/>
      <c r="C83" s="42"/>
      <c r="D83" s="42"/>
      <c r="E83" s="42"/>
      <c r="F83" s="125"/>
      <c r="G83" s="125"/>
      <c r="H83" s="125"/>
      <c r="I83" s="125"/>
      <c r="J83" s="125"/>
    </row>
    <row r="84" spans="2:10">
      <c r="B84" s="42"/>
      <c r="C84" s="42"/>
      <c r="D84" s="42"/>
      <c r="E84" s="42"/>
      <c r="F84" s="125"/>
      <c r="G84" s="125"/>
      <c r="H84" s="125"/>
      <c r="I84" s="125"/>
      <c r="J84" s="125"/>
    </row>
    <row r="85" spans="2:10">
      <c r="B85" s="42"/>
      <c r="C85" s="42"/>
      <c r="D85" s="42"/>
      <c r="E85" s="42"/>
      <c r="F85" s="125"/>
      <c r="G85" s="125"/>
      <c r="H85" s="125"/>
      <c r="I85" s="125"/>
      <c r="J85" s="125"/>
    </row>
    <row r="86" spans="2:10">
      <c r="B86" s="42"/>
      <c r="C86" s="42"/>
      <c r="D86" s="42"/>
      <c r="E86" s="42"/>
      <c r="F86" s="125"/>
      <c r="G86" s="125"/>
      <c r="H86" s="125"/>
      <c r="I86" s="125"/>
      <c r="J86" s="125"/>
    </row>
    <row r="87" spans="2:10">
      <c r="B87" s="42"/>
      <c r="C87" s="42"/>
      <c r="D87" s="42"/>
      <c r="E87" s="42"/>
      <c r="F87" s="125"/>
      <c r="G87" s="125"/>
      <c r="H87" s="125"/>
      <c r="I87" s="125"/>
      <c r="J87" s="125"/>
    </row>
    <row r="88" spans="2:10">
      <c r="B88" s="42"/>
      <c r="C88" s="42"/>
      <c r="D88" s="42"/>
      <c r="E88" s="42"/>
      <c r="F88" s="125"/>
      <c r="G88" s="125"/>
      <c r="H88" s="125"/>
      <c r="I88" s="125"/>
      <c r="J88" s="125"/>
    </row>
    <row r="89" spans="2:10">
      <c r="B89" s="42"/>
      <c r="C89" s="42"/>
      <c r="D89" s="42"/>
      <c r="E89" s="42"/>
      <c r="F89" s="125"/>
      <c r="G89" s="125"/>
      <c r="H89" s="125"/>
      <c r="I89" s="125"/>
      <c r="J89" s="125"/>
    </row>
    <row r="90" spans="2:10">
      <c r="B90" s="42"/>
      <c r="C90" s="42"/>
      <c r="D90" s="42"/>
      <c r="E90" s="42"/>
      <c r="F90" s="125"/>
      <c r="G90" s="125"/>
      <c r="H90" s="125"/>
      <c r="I90" s="125"/>
      <c r="J90" s="125"/>
    </row>
    <row r="91" spans="2:10">
      <c r="B91" s="42"/>
      <c r="C91" s="42"/>
      <c r="D91" s="42"/>
      <c r="E91" s="42"/>
      <c r="F91" s="125"/>
      <c r="G91" s="125"/>
      <c r="H91" s="125"/>
      <c r="I91" s="125"/>
      <c r="J91" s="125"/>
    </row>
    <row r="92" spans="2:10">
      <c r="B92" s="42"/>
      <c r="C92" s="42"/>
      <c r="D92" s="42"/>
      <c r="E92" s="42"/>
      <c r="F92" s="125"/>
      <c r="G92" s="125"/>
      <c r="H92" s="125"/>
      <c r="I92" s="125"/>
      <c r="J92" s="125"/>
    </row>
    <row r="93" spans="2:10">
      <c r="B93" s="42"/>
      <c r="C93" s="42"/>
      <c r="D93" s="42"/>
      <c r="E93" s="42"/>
      <c r="F93" s="125"/>
      <c r="G93" s="125"/>
      <c r="H93" s="125"/>
      <c r="I93" s="125"/>
      <c r="J93" s="125"/>
    </row>
    <row r="94" spans="2:10">
      <c r="B94" s="42"/>
      <c r="C94" s="42"/>
      <c r="D94" s="42"/>
      <c r="E94" s="42"/>
      <c r="F94" s="125"/>
      <c r="G94" s="125"/>
      <c r="H94" s="125"/>
      <c r="I94" s="125"/>
      <c r="J94" s="125"/>
    </row>
    <row r="95" spans="2:10">
      <c r="B95" s="42"/>
      <c r="C95" s="42"/>
      <c r="D95" s="42"/>
      <c r="E95" s="42"/>
      <c r="F95" s="125"/>
      <c r="G95" s="125"/>
      <c r="H95" s="125"/>
      <c r="I95" s="125"/>
      <c r="J95" s="125"/>
    </row>
  </sheetData>
  <mergeCells count="21">
    <mergeCell ref="P1:Q1"/>
    <mergeCell ref="L6:M6"/>
    <mergeCell ref="N6:O6"/>
    <mergeCell ref="P6:Q6"/>
    <mergeCell ref="F6:G6"/>
    <mergeCell ref="H6:I6"/>
    <mergeCell ref="J6:K6"/>
    <mergeCell ref="A11:B11"/>
    <mergeCell ref="J1:K1"/>
    <mergeCell ref="A2:K2"/>
    <mergeCell ref="A3:K3"/>
    <mergeCell ref="A5:A7"/>
    <mergeCell ref="B5:B7"/>
    <mergeCell ref="C5:E6"/>
    <mergeCell ref="X6:Y6"/>
    <mergeCell ref="Z6:AA6"/>
    <mergeCell ref="AB6:AC6"/>
    <mergeCell ref="F5:AC5"/>
    <mergeCell ref="R6:S6"/>
    <mergeCell ref="T6:U6"/>
    <mergeCell ref="V6:W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AC13"/>
  <sheetViews>
    <sheetView zoomScale="90" zoomScaleNormal="90" workbookViewId="0">
      <selection activeCell="D8" sqref="D8"/>
    </sheetView>
  </sheetViews>
  <sheetFormatPr defaultRowHeight="15"/>
  <cols>
    <col min="1" max="1" width="8.85546875" customWidth="1"/>
    <col min="2" max="2" width="48.28515625" customWidth="1"/>
    <col min="3" max="3" width="16.7109375" customWidth="1"/>
    <col min="4" max="4" width="17" customWidth="1"/>
    <col min="5" max="5" width="15.85546875" customWidth="1"/>
    <col min="6" max="6" width="14.5703125" customWidth="1"/>
    <col min="7" max="7" width="15.28515625" customWidth="1"/>
    <col min="8" max="8" width="13.85546875" customWidth="1"/>
    <col min="9" max="9" width="15" customWidth="1"/>
    <col min="10" max="10" width="12.28515625" customWidth="1"/>
    <col min="11" max="11" width="15.42578125" customWidth="1"/>
    <col min="12" max="12" width="13.28515625" customWidth="1"/>
    <col min="13" max="13" width="13.42578125" customWidth="1"/>
    <col min="14" max="14" width="14.140625" customWidth="1"/>
    <col min="15" max="15" width="13" customWidth="1"/>
    <col min="16" max="16" width="13.7109375" customWidth="1"/>
    <col min="17" max="17" width="12.7109375" customWidth="1"/>
    <col min="18" max="18" width="14.5703125" customWidth="1"/>
    <col min="19" max="19" width="15.28515625" customWidth="1"/>
    <col min="20" max="20" width="13.85546875" customWidth="1"/>
    <col min="21" max="21" width="15" customWidth="1"/>
    <col min="22" max="22" width="12.28515625" customWidth="1"/>
    <col min="23" max="23" width="15.42578125" customWidth="1"/>
    <col min="24" max="24" width="13.28515625" customWidth="1"/>
    <col min="25" max="25" width="13.42578125" customWidth="1"/>
    <col min="26" max="26" width="14.140625" customWidth="1"/>
    <col min="27" max="27" width="13" customWidth="1"/>
    <col min="28" max="28" width="13.7109375" customWidth="1"/>
    <col min="29" max="29" width="12.7109375" customWidth="1"/>
    <col min="257" max="257" width="8.85546875" customWidth="1"/>
    <col min="258" max="258" width="48.28515625" customWidth="1"/>
    <col min="259" max="259" width="16.7109375" customWidth="1"/>
    <col min="260" max="260" width="17" customWidth="1"/>
    <col min="261" max="261" width="15.85546875" customWidth="1"/>
    <col min="262" max="262" width="14.5703125" customWidth="1"/>
    <col min="263" max="263" width="15.28515625" customWidth="1"/>
    <col min="264" max="264" width="13.85546875" customWidth="1"/>
    <col min="265" max="265" width="15" customWidth="1"/>
    <col min="266" max="266" width="12.28515625" customWidth="1"/>
    <col min="267" max="267" width="15.42578125" customWidth="1"/>
    <col min="268" max="268" width="13.28515625" customWidth="1"/>
    <col min="269" max="269" width="13.42578125" customWidth="1"/>
    <col min="270" max="270" width="14.140625" customWidth="1"/>
    <col min="271" max="271" width="13" customWidth="1"/>
    <col min="272" max="272" width="13.7109375" customWidth="1"/>
    <col min="273" max="273" width="12.7109375" customWidth="1"/>
    <col min="274" max="274" width="14.5703125" customWidth="1"/>
    <col min="275" max="275" width="15.28515625" customWidth="1"/>
    <col min="276" max="276" width="13.85546875" customWidth="1"/>
    <col min="277" max="277" width="15" customWidth="1"/>
    <col min="278" max="278" width="12.28515625" customWidth="1"/>
    <col min="279" max="279" width="15.42578125" customWidth="1"/>
    <col min="280" max="280" width="13.28515625" customWidth="1"/>
    <col min="281" max="281" width="13.42578125" customWidth="1"/>
    <col min="282" max="282" width="14.140625" customWidth="1"/>
    <col min="283" max="283" width="13" customWidth="1"/>
    <col min="284" max="284" width="13.7109375" customWidth="1"/>
    <col min="285" max="285" width="12.7109375" customWidth="1"/>
    <col min="513" max="513" width="8.85546875" customWidth="1"/>
    <col min="514" max="514" width="48.28515625" customWidth="1"/>
    <col min="515" max="515" width="16.7109375" customWidth="1"/>
    <col min="516" max="516" width="17" customWidth="1"/>
    <col min="517" max="517" width="15.85546875" customWidth="1"/>
    <col min="518" max="518" width="14.5703125" customWidth="1"/>
    <col min="519" max="519" width="15.28515625" customWidth="1"/>
    <col min="520" max="520" width="13.85546875" customWidth="1"/>
    <col min="521" max="521" width="15" customWidth="1"/>
    <col min="522" max="522" width="12.28515625" customWidth="1"/>
    <col min="523" max="523" width="15.42578125" customWidth="1"/>
    <col min="524" max="524" width="13.28515625" customWidth="1"/>
    <col min="525" max="525" width="13.42578125" customWidth="1"/>
    <col min="526" max="526" width="14.140625" customWidth="1"/>
    <col min="527" max="527" width="13" customWidth="1"/>
    <col min="528" max="528" width="13.7109375" customWidth="1"/>
    <col min="529" max="529" width="12.7109375" customWidth="1"/>
    <col min="530" max="530" width="14.5703125" customWidth="1"/>
    <col min="531" max="531" width="15.28515625" customWidth="1"/>
    <col min="532" max="532" width="13.85546875" customWidth="1"/>
    <col min="533" max="533" width="15" customWidth="1"/>
    <col min="534" max="534" width="12.28515625" customWidth="1"/>
    <col min="535" max="535" width="15.42578125" customWidth="1"/>
    <col min="536" max="536" width="13.28515625" customWidth="1"/>
    <col min="537" max="537" width="13.42578125" customWidth="1"/>
    <col min="538" max="538" width="14.140625" customWidth="1"/>
    <col min="539" max="539" width="13" customWidth="1"/>
    <col min="540" max="540" width="13.7109375" customWidth="1"/>
    <col min="541" max="541" width="12.7109375" customWidth="1"/>
    <col min="769" max="769" width="8.85546875" customWidth="1"/>
    <col min="770" max="770" width="48.28515625" customWidth="1"/>
    <col min="771" max="771" width="16.7109375" customWidth="1"/>
    <col min="772" max="772" width="17" customWidth="1"/>
    <col min="773" max="773" width="15.85546875" customWidth="1"/>
    <col min="774" max="774" width="14.5703125" customWidth="1"/>
    <col min="775" max="775" width="15.28515625" customWidth="1"/>
    <col min="776" max="776" width="13.85546875" customWidth="1"/>
    <col min="777" max="777" width="15" customWidth="1"/>
    <col min="778" max="778" width="12.28515625" customWidth="1"/>
    <col min="779" max="779" width="15.42578125" customWidth="1"/>
    <col min="780" max="780" width="13.28515625" customWidth="1"/>
    <col min="781" max="781" width="13.42578125" customWidth="1"/>
    <col min="782" max="782" width="14.140625" customWidth="1"/>
    <col min="783" max="783" width="13" customWidth="1"/>
    <col min="784" max="784" width="13.7109375" customWidth="1"/>
    <col min="785" max="785" width="12.7109375" customWidth="1"/>
    <col min="786" max="786" width="14.5703125" customWidth="1"/>
    <col min="787" max="787" width="15.28515625" customWidth="1"/>
    <col min="788" max="788" width="13.85546875" customWidth="1"/>
    <col min="789" max="789" width="15" customWidth="1"/>
    <col min="790" max="790" width="12.28515625" customWidth="1"/>
    <col min="791" max="791" width="15.42578125" customWidth="1"/>
    <col min="792" max="792" width="13.28515625" customWidth="1"/>
    <col min="793" max="793" width="13.42578125" customWidth="1"/>
    <col min="794" max="794" width="14.140625" customWidth="1"/>
    <col min="795" max="795" width="13" customWidth="1"/>
    <col min="796" max="796" width="13.7109375" customWidth="1"/>
    <col min="797" max="797" width="12.7109375" customWidth="1"/>
    <col min="1025" max="1025" width="8.85546875" customWidth="1"/>
    <col min="1026" max="1026" width="48.28515625" customWidth="1"/>
    <col min="1027" max="1027" width="16.7109375" customWidth="1"/>
    <col min="1028" max="1028" width="17" customWidth="1"/>
    <col min="1029" max="1029" width="15.85546875" customWidth="1"/>
    <col min="1030" max="1030" width="14.5703125" customWidth="1"/>
    <col min="1031" max="1031" width="15.28515625" customWidth="1"/>
    <col min="1032" max="1032" width="13.85546875" customWidth="1"/>
    <col min="1033" max="1033" width="15" customWidth="1"/>
    <col min="1034" max="1034" width="12.28515625" customWidth="1"/>
    <col min="1035" max="1035" width="15.42578125" customWidth="1"/>
    <col min="1036" max="1036" width="13.28515625" customWidth="1"/>
    <col min="1037" max="1037" width="13.42578125" customWidth="1"/>
    <col min="1038" max="1038" width="14.140625" customWidth="1"/>
    <col min="1039" max="1039" width="13" customWidth="1"/>
    <col min="1040" max="1040" width="13.7109375" customWidth="1"/>
    <col min="1041" max="1041" width="12.7109375" customWidth="1"/>
    <col min="1042" max="1042" width="14.5703125" customWidth="1"/>
    <col min="1043" max="1043" width="15.28515625" customWidth="1"/>
    <col min="1044" max="1044" width="13.85546875" customWidth="1"/>
    <col min="1045" max="1045" width="15" customWidth="1"/>
    <col min="1046" max="1046" width="12.28515625" customWidth="1"/>
    <col min="1047" max="1047" width="15.42578125" customWidth="1"/>
    <col min="1048" max="1048" width="13.28515625" customWidth="1"/>
    <col min="1049" max="1049" width="13.42578125" customWidth="1"/>
    <col min="1050" max="1050" width="14.140625" customWidth="1"/>
    <col min="1051" max="1051" width="13" customWidth="1"/>
    <col min="1052" max="1052" width="13.7109375" customWidth="1"/>
    <col min="1053" max="1053" width="12.7109375" customWidth="1"/>
    <col min="1281" max="1281" width="8.85546875" customWidth="1"/>
    <col min="1282" max="1282" width="48.28515625" customWidth="1"/>
    <col min="1283" max="1283" width="16.7109375" customWidth="1"/>
    <col min="1284" max="1284" width="17" customWidth="1"/>
    <col min="1285" max="1285" width="15.85546875" customWidth="1"/>
    <col min="1286" max="1286" width="14.5703125" customWidth="1"/>
    <col min="1287" max="1287" width="15.28515625" customWidth="1"/>
    <col min="1288" max="1288" width="13.85546875" customWidth="1"/>
    <col min="1289" max="1289" width="15" customWidth="1"/>
    <col min="1290" max="1290" width="12.28515625" customWidth="1"/>
    <col min="1291" max="1291" width="15.42578125" customWidth="1"/>
    <col min="1292" max="1292" width="13.28515625" customWidth="1"/>
    <col min="1293" max="1293" width="13.42578125" customWidth="1"/>
    <col min="1294" max="1294" width="14.140625" customWidth="1"/>
    <col min="1295" max="1295" width="13" customWidth="1"/>
    <col min="1296" max="1296" width="13.7109375" customWidth="1"/>
    <col min="1297" max="1297" width="12.7109375" customWidth="1"/>
    <col min="1298" max="1298" width="14.5703125" customWidth="1"/>
    <col min="1299" max="1299" width="15.28515625" customWidth="1"/>
    <col min="1300" max="1300" width="13.85546875" customWidth="1"/>
    <col min="1301" max="1301" width="15" customWidth="1"/>
    <col min="1302" max="1302" width="12.28515625" customWidth="1"/>
    <col min="1303" max="1303" width="15.42578125" customWidth="1"/>
    <col min="1304" max="1304" width="13.28515625" customWidth="1"/>
    <col min="1305" max="1305" width="13.42578125" customWidth="1"/>
    <col min="1306" max="1306" width="14.140625" customWidth="1"/>
    <col min="1307" max="1307" width="13" customWidth="1"/>
    <col min="1308" max="1308" width="13.7109375" customWidth="1"/>
    <col min="1309" max="1309" width="12.7109375" customWidth="1"/>
    <col min="1537" max="1537" width="8.85546875" customWidth="1"/>
    <col min="1538" max="1538" width="48.28515625" customWidth="1"/>
    <col min="1539" max="1539" width="16.7109375" customWidth="1"/>
    <col min="1540" max="1540" width="17" customWidth="1"/>
    <col min="1541" max="1541" width="15.85546875" customWidth="1"/>
    <col min="1542" max="1542" width="14.5703125" customWidth="1"/>
    <col min="1543" max="1543" width="15.28515625" customWidth="1"/>
    <col min="1544" max="1544" width="13.85546875" customWidth="1"/>
    <col min="1545" max="1545" width="15" customWidth="1"/>
    <col min="1546" max="1546" width="12.28515625" customWidth="1"/>
    <col min="1547" max="1547" width="15.42578125" customWidth="1"/>
    <col min="1548" max="1548" width="13.28515625" customWidth="1"/>
    <col min="1549" max="1549" width="13.42578125" customWidth="1"/>
    <col min="1550" max="1550" width="14.140625" customWidth="1"/>
    <col min="1551" max="1551" width="13" customWidth="1"/>
    <col min="1552" max="1552" width="13.7109375" customWidth="1"/>
    <col min="1553" max="1553" width="12.7109375" customWidth="1"/>
    <col min="1554" max="1554" width="14.5703125" customWidth="1"/>
    <col min="1555" max="1555" width="15.28515625" customWidth="1"/>
    <col min="1556" max="1556" width="13.85546875" customWidth="1"/>
    <col min="1557" max="1557" width="15" customWidth="1"/>
    <col min="1558" max="1558" width="12.28515625" customWidth="1"/>
    <col min="1559" max="1559" width="15.42578125" customWidth="1"/>
    <col min="1560" max="1560" width="13.28515625" customWidth="1"/>
    <col min="1561" max="1561" width="13.42578125" customWidth="1"/>
    <col min="1562" max="1562" width="14.140625" customWidth="1"/>
    <col min="1563" max="1563" width="13" customWidth="1"/>
    <col min="1564" max="1564" width="13.7109375" customWidth="1"/>
    <col min="1565" max="1565" width="12.7109375" customWidth="1"/>
    <col min="1793" max="1793" width="8.85546875" customWidth="1"/>
    <col min="1794" max="1794" width="48.28515625" customWidth="1"/>
    <col min="1795" max="1795" width="16.7109375" customWidth="1"/>
    <col min="1796" max="1796" width="17" customWidth="1"/>
    <col min="1797" max="1797" width="15.85546875" customWidth="1"/>
    <col min="1798" max="1798" width="14.5703125" customWidth="1"/>
    <col min="1799" max="1799" width="15.28515625" customWidth="1"/>
    <col min="1800" max="1800" width="13.85546875" customWidth="1"/>
    <col min="1801" max="1801" width="15" customWidth="1"/>
    <col min="1802" max="1802" width="12.28515625" customWidth="1"/>
    <col min="1803" max="1803" width="15.42578125" customWidth="1"/>
    <col min="1804" max="1804" width="13.28515625" customWidth="1"/>
    <col min="1805" max="1805" width="13.42578125" customWidth="1"/>
    <col min="1806" max="1806" width="14.140625" customWidth="1"/>
    <col min="1807" max="1807" width="13" customWidth="1"/>
    <col min="1808" max="1808" width="13.7109375" customWidth="1"/>
    <col min="1809" max="1809" width="12.7109375" customWidth="1"/>
    <col min="1810" max="1810" width="14.5703125" customWidth="1"/>
    <col min="1811" max="1811" width="15.28515625" customWidth="1"/>
    <col min="1812" max="1812" width="13.85546875" customWidth="1"/>
    <col min="1813" max="1813" width="15" customWidth="1"/>
    <col min="1814" max="1814" width="12.28515625" customWidth="1"/>
    <col min="1815" max="1815" width="15.42578125" customWidth="1"/>
    <col min="1816" max="1816" width="13.28515625" customWidth="1"/>
    <col min="1817" max="1817" width="13.42578125" customWidth="1"/>
    <col min="1818" max="1818" width="14.140625" customWidth="1"/>
    <col min="1819" max="1819" width="13" customWidth="1"/>
    <col min="1820" max="1820" width="13.7109375" customWidth="1"/>
    <col min="1821" max="1821" width="12.7109375" customWidth="1"/>
    <col min="2049" max="2049" width="8.85546875" customWidth="1"/>
    <col min="2050" max="2050" width="48.28515625" customWidth="1"/>
    <col min="2051" max="2051" width="16.7109375" customWidth="1"/>
    <col min="2052" max="2052" width="17" customWidth="1"/>
    <col min="2053" max="2053" width="15.85546875" customWidth="1"/>
    <col min="2054" max="2054" width="14.5703125" customWidth="1"/>
    <col min="2055" max="2055" width="15.28515625" customWidth="1"/>
    <col min="2056" max="2056" width="13.85546875" customWidth="1"/>
    <col min="2057" max="2057" width="15" customWidth="1"/>
    <col min="2058" max="2058" width="12.28515625" customWidth="1"/>
    <col min="2059" max="2059" width="15.42578125" customWidth="1"/>
    <col min="2060" max="2060" width="13.28515625" customWidth="1"/>
    <col min="2061" max="2061" width="13.42578125" customWidth="1"/>
    <col min="2062" max="2062" width="14.140625" customWidth="1"/>
    <col min="2063" max="2063" width="13" customWidth="1"/>
    <col min="2064" max="2064" width="13.7109375" customWidth="1"/>
    <col min="2065" max="2065" width="12.7109375" customWidth="1"/>
    <col min="2066" max="2066" width="14.5703125" customWidth="1"/>
    <col min="2067" max="2067" width="15.28515625" customWidth="1"/>
    <col min="2068" max="2068" width="13.85546875" customWidth="1"/>
    <col min="2069" max="2069" width="15" customWidth="1"/>
    <col min="2070" max="2070" width="12.28515625" customWidth="1"/>
    <col min="2071" max="2071" width="15.42578125" customWidth="1"/>
    <col min="2072" max="2072" width="13.28515625" customWidth="1"/>
    <col min="2073" max="2073" width="13.42578125" customWidth="1"/>
    <col min="2074" max="2074" width="14.140625" customWidth="1"/>
    <col min="2075" max="2075" width="13" customWidth="1"/>
    <col min="2076" max="2076" width="13.7109375" customWidth="1"/>
    <col min="2077" max="2077" width="12.7109375" customWidth="1"/>
    <col min="2305" max="2305" width="8.85546875" customWidth="1"/>
    <col min="2306" max="2306" width="48.28515625" customWidth="1"/>
    <col min="2307" max="2307" width="16.7109375" customWidth="1"/>
    <col min="2308" max="2308" width="17" customWidth="1"/>
    <col min="2309" max="2309" width="15.85546875" customWidth="1"/>
    <col min="2310" max="2310" width="14.5703125" customWidth="1"/>
    <col min="2311" max="2311" width="15.28515625" customWidth="1"/>
    <col min="2312" max="2312" width="13.85546875" customWidth="1"/>
    <col min="2313" max="2313" width="15" customWidth="1"/>
    <col min="2314" max="2314" width="12.28515625" customWidth="1"/>
    <col min="2315" max="2315" width="15.42578125" customWidth="1"/>
    <col min="2316" max="2316" width="13.28515625" customWidth="1"/>
    <col min="2317" max="2317" width="13.42578125" customWidth="1"/>
    <col min="2318" max="2318" width="14.140625" customWidth="1"/>
    <col min="2319" max="2319" width="13" customWidth="1"/>
    <col min="2320" max="2320" width="13.7109375" customWidth="1"/>
    <col min="2321" max="2321" width="12.7109375" customWidth="1"/>
    <col min="2322" max="2322" width="14.5703125" customWidth="1"/>
    <col min="2323" max="2323" width="15.28515625" customWidth="1"/>
    <col min="2324" max="2324" width="13.85546875" customWidth="1"/>
    <col min="2325" max="2325" width="15" customWidth="1"/>
    <col min="2326" max="2326" width="12.28515625" customWidth="1"/>
    <col min="2327" max="2327" width="15.42578125" customWidth="1"/>
    <col min="2328" max="2328" width="13.28515625" customWidth="1"/>
    <col min="2329" max="2329" width="13.42578125" customWidth="1"/>
    <col min="2330" max="2330" width="14.140625" customWidth="1"/>
    <col min="2331" max="2331" width="13" customWidth="1"/>
    <col min="2332" max="2332" width="13.7109375" customWidth="1"/>
    <col min="2333" max="2333" width="12.7109375" customWidth="1"/>
    <col min="2561" max="2561" width="8.85546875" customWidth="1"/>
    <col min="2562" max="2562" width="48.28515625" customWidth="1"/>
    <col min="2563" max="2563" width="16.7109375" customWidth="1"/>
    <col min="2564" max="2564" width="17" customWidth="1"/>
    <col min="2565" max="2565" width="15.85546875" customWidth="1"/>
    <col min="2566" max="2566" width="14.5703125" customWidth="1"/>
    <col min="2567" max="2567" width="15.28515625" customWidth="1"/>
    <col min="2568" max="2568" width="13.85546875" customWidth="1"/>
    <col min="2569" max="2569" width="15" customWidth="1"/>
    <col min="2570" max="2570" width="12.28515625" customWidth="1"/>
    <col min="2571" max="2571" width="15.42578125" customWidth="1"/>
    <col min="2572" max="2572" width="13.28515625" customWidth="1"/>
    <col min="2573" max="2573" width="13.42578125" customWidth="1"/>
    <col min="2574" max="2574" width="14.140625" customWidth="1"/>
    <col min="2575" max="2575" width="13" customWidth="1"/>
    <col min="2576" max="2576" width="13.7109375" customWidth="1"/>
    <col min="2577" max="2577" width="12.7109375" customWidth="1"/>
    <col min="2578" max="2578" width="14.5703125" customWidth="1"/>
    <col min="2579" max="2579" width="15.28515625" customWidth="1"/>
    <col min="2580" max="2580" width="13.85546875" customWidth="1"/>
    <col min="2581" max="2581" width="15" customWidth="1"/>
    <col min="2582" max="2582" width="12.28515625" customWidth="1"/>
    <col min="2583" max="2583" width="15.42578125" customWidth="1"/>
    <col min="2584" max="2584" width="13.28515625" customWidth="1"/>
    <col min="2585" max="2585" width="13.42578125" customWidth="1"/>
    <col min="2586" max="2586" width="14.140625" customWidth="1"/>
    <col min="2587" max="2587" width="13" customWidth="1"/>
    <col min="2588" max="2588" width="13.7109375" customWidth="1"/>
    <col min="2589" max="2589" width="12.7109375" customWidth="1"/>
    <col min="2817" max="2817" width="8.85546875" customWidth="1"/>
    <col min="2818" max="2818" width="48.28515625" customWidth="1"/>
    <col min="2819" max="2819" width="16.7109375" customWidth="1"/>
    <col min="2820" max="2820" width="17" customWidth="1"/>
    <col min="2821" max="2821" width="15.85546875" customWidth="1"/>
    <col min="2822" max="2822" width="14.5703125" customWidth="1"/>
    <col min="2823" max="2823" width="15.28515625" customWidth="1"/>
    <col min="2824" max="2824" width="13.85546875" customWidth="1"/>
    <col min="2825" max="2825" width="15" customWidth="1"/>
    <col min="2826" max="2826" width="12.28515625" customWidth="1"/>
    <col min="2827" max="2827" width="15.42578125" customWidth="1"/>
    <col min="2828" max="2828" width="13.28515625" customWidth="1"/>
    <col min="2829" max="2829" width="13.42578125" customWidth="1"/>
    <col min="2830" max="2830" width="14.140625" customWidth="1"/>
    <col min="2831" max="2831" width="13" customWidth="1"/>
    <col min="2832" max="2832" width="13.7109375" customWidth="1"/>
    <col min="2833" max="2833" width="12.7109375" customWidth="1"/>
    <col min="2834" max="2834" width="14.5703125" customWidth="1"/>
    <col min="2835" max="2835" width="15.28515625" customWidth="1"/>
    <col min="2836" max="2836" width="13.85546875" customWidth="1"/>
    <col min="2837" max="2837" width="15" customWidth="1"/>
    <col min="2838" max="2838" width="12.28515625" customWidth="1"/>
    <col min="2839" max="2839" width="15.42578125" customWidth="1"/>
    <col min="2840" max="2840" width="13.28515625" customWidth="1"/>
    <col min="2841" max="2841" width="13.42578125" customWidth="1"/>
    <col min="2842" max="2842" width="14.140625" customWidth="1"/>
    <col min="2843" max="2843" width="13" customWidth="1"/>
    <col min="2844" max="2844" width="13.7109375" customWidth="1"/>
    <col min="2845" max="2845" width="12.7109375" customWidth="1"/>
    <col min="3073" max="3073" width="8.85546875" customWidth="1"/>
    <col min="3074" max="3074" width="48.28515625" customWidth="1"/>
    <col min="3075" max="3075" width="16.7109375" customWidth="1"/>
    <col min="3076" max="3076" width="17" customWidth="1"/>
    <col min="3077" max="3077" width="15.85546875" customWidth="1"/>
    <col min="3078" max="3078" width="14.5703125" customWidth="1"/>
    <col min="3079" max="3079" width="15.28515625" customWidth="1"/>
    <col min="3080" max="3080" width="13.85546875" customWidth="1"/>
    <col min="3081" max="3081" width="15" customWidth="1"/>
    <col min="3082" max="3082" width="12.28515625" customWidth="1"/>
    <col min="3083" max="3083" width="15.42578125" customWidth="1"/>
    <col min="3084" max="3084" width="13.28515625" customWidth="1"/>
    <col min="3085" max="3085" width="13.42578125" customWidth="1"/>
    <col min="3086" max="3086" width="14.140625" customWidth="1"/>
    <col min="3087" max="3087" width="13" customWidth="1"/>
    <col min="3088" max="3088" width="13.7109375" customWidth="1"/>
    <col min="3089" max="3089" width="12.7109375" customWidth="1"/>
    <col min="3090" max="3090" width="14.5703125" customWidth="1"/>
    <col min="3091" max="3091" width="15.28515625" customWidth="1"/>
    <col min="3092" max="3092" width="13.85546875" customWidth="1"/>
    <col min="3093" max="3093" width="15" customWidth="1"/>
    <col min="3094" max="3094" width="12.28515625" customWidth="1"/>
    <col min="3095" max="3095" width="15.42578125" customWidth="1"/>
    <col min="3096" max="3096" width="13.28515625" customWidth="1"/>
    <col min="3097" max="3097" width="13.42578125" customWidth="1"/>
    <col min="3098" max="3098" width="14.140625" customWidth="1"/>
    <col min="3099" max="3099" width="13" customWidth="1"/>
    <col min="3100" max="3100" width="13.7109375" customWidth="1"/>
    <col min="3101" max="3101" width="12.7109375" customWidth="1"/>
    <col min="3329" max="3329" width="8.85546875" customWidth="1"/>
    <col min="3330" max="3330" width="48.28515625" customWidth="1"/>
    <col min="3331" max="3331" width="16.7109375" customWidth="1"/>
    <col min="3332" max="3332" width="17" customWidth="1"/>
    <col min="3333" max="3333" width="15.85546875" customWidth="1"/>
    <col min="3334" max="3334" width="14.5703125" customWidth="1"/>
    <col min="3335" max="3335" width="15.28515625" customWidth="1"/>
    <col min="3336" max="3336" width="13.85546875" customWidth="1"/>
    <col min="3337" max="3337" width="15" customWidth="1"/>
    <col min="3338" max="3338" width="12.28515625" customWidth="1"/>
    <col min="3339" max="3339" width="15.42578125" customWidth="1"/>
    <col min="3340" max="3340" width="13.28515625" customWidth="1"/>
    <col min="3341" max="3341" width="13.42578125" customWidth="1"/>
    <col min="3342" max="3342" width="14.140625" customWidth="1"/>
    <col min="3343" max="3343" width="13" customWidth="1"/>
    <col min="3344" max="3344" width="13.7109375" customWidth="1"/>
    <col min="3345" max="3345" width="12.7109375" customWidth="1"/>
    <col min="3346" max="3346" width="14.5703125" customWidth="1"/>
    <col min="3347" max="3347" width="15.28515625" customWidth="1"/>
    <col min="3348" max="3348" width="13.85546875" customWidth="1"/>
    <col min="3349" max="3349" width="15" customWidth="1"/>
    <col min="3350" max="3350" width="12.28515625" customWidth="1"/>
    <col min="3351" max="3351" width="15.42578125" customWidth="1"/>
    <col min="3352" max="3352" width="13.28515625" customWidth="1"/>
    <col min="3353" max="3353" width="13.42578125" customWidth="1"/>
    <col min="3354" max="3354" width="14.140625" customWidth="1"/>
    <col min="3355" max="3355" width="13" customWidth="1"/>
    <col min="3356" max="3356" width="13.7109375" customWidth="1"/>
    <col min="3357" max="3357" width="12.7109375" customWidth="1"/>
    <col min="3585" max="3585" width="8.85546875" customWidth="1"/>
    <col min="3586" max="3586" width="48.28515625" customWidth="1"/>
    <col min="3587" max="3587" width="16.7109375" customWidth="1"/>
    <col min="3588" max="3588" width="17" customWidth="1"/>
    <col min="3589" max="3589" width="15.85546875" customWidth="1"/>
    <col min="3590" max="3590" width="14.5703125" customWidth="1"/>
    <col min="3591" max="3591" width="15.28515625" customWidth="1"/>
    <col min="3592" max="3592" width="13.85546875" customWidth="1"/>
    <col min="3593" max="3593" width="15" customWidth="1"/>
    <col min="3594" max="3594" width="12.28515625" customWidth="1"/>
    <col min="3595" max="3595" width="15.42578125" customWidth="1"/>
    <col min="3596" max="3596" width="13.28515625" customWidth="1"/>
    <col min="3597" max="3597" width="13.42578125" customWidth="1"/>
    <col min="3598" max="3598" width="14.140625" customWidth="1"/>
    <col min="3599" max="3599" width="13" customWidth="1"/>
    <col min="3600" max="3600" width="13.7109375" customWidth="1"/>
    <col min="3601" max="3601" width="12.7109375" customWidth="1"/>
    <col min="3602" max="3602" width="14.5703125" customWidth="1"/>
    <col min="3603" max="3603" width="15.28515625" customWidth="1"/>
    <col min="3604" max="3604" width="13.85546875" customWidth="1"/>
    <col min="3605" max="3605" width="15" customWidth="1"/>
    <col min="3606" max="3606" width="12.28515625" customWidth="1"/>
    <col min="3607" max="3607" width="15.42578125" customWidth="1"/>
    <col min="3608" max="3608" width="13.28515625" customWidth="1"/>
    <col min="3609" max="3609" width="13.42578125" customWidth="1"/>
    <col min="3610" max="3610" width="14.140625" customWidth="1"/>
    <col min="3611" max="3611" width="13" customWidth="1"/>
    <col min="3612" max="3612" width="13.7109375" customWidth="1"/>
    <col min="3613" max="3613" width="12.7109375" customWidth="1"/>
    <col min="3841" max="3841" width="8.85546875" customWidth="1"/>
    <col min="3842" max="3842" width="48.28515625" customWidth="1"/>
    <col min="3843" max="3843" width="16.7109375" customWidth="1"/>
    <col min="3844" max="3844" width="17" customWidth="1"/>
    <col min="3845" max="3845" width="15.85546875" customWidth="1"/>
    <col min="3846" max="3846" width="14.5703125" customWidth="1"/>
    <col min="3847" max="3847" width="15.28515625" customWidth="1"/>
    <col min="3848" max="3848" width="13.85546875" customWidth="1"/>
    <col min="3849" max="3849" width="15" customWidth="1"/>
    <col min="3850" max="3850" width="12.28515625" customWidth="1"/>
    <col min="3851" max="3851" width="15.42578125" customWidth="1"/>
    <col min="3852" max="3852" width="13.28515625" customWidth="1"/>
    <col min="3853" max="3853" width="13.42578125" customWidth="1"/>
    <col min="3854" max="3854" width="14.140625" customWidth="1"/>
    <col min="3855" max="3855" width="13" customWidth="1"/>
    <col min="3856" max="3856" width="13.7109375" customWidth="1"/>
    <col min="3857" max="3857" width="12.7109375" customWidth="1"/>
    <col min="3858" max="3858" width="14.5703125" customWidth="1"/>
    <col min="3859" max="3859" width="15.28515625" customWidth="1"/>
    <col min="3860" max="3860" width="13.85546875" customWidth="1"/>
    <col min="3861" max="3861" width="15" customWidth="1"/>
    <col min="3862" max="3862" width="12.28515625" customWidth="1"/>
    <col min="3863" max="3863" width="15.42578125" customWidth="1"/>
    <col min="3864" max="3864" width="13.28515625" customWidth="1"/>
    <col min="3865" max="3865" width="13.42578125" customWidth="1"/>
    <col min="3866" max="3866" width="14.140625" customWidth="1"/>
    <col min="3867" max="3867" width="13" customWidth="1"/>
    <col min="3868" max="3868" width="13.7109375" customWidth="1"/>
    <col min="3869" max="3869" width="12.7109375" customWidth="1"/>
    <col min="4097" max="4097" width="8.85546875" customWidth="1"/>
    <col min="4098" max="4098" width="48.28515625" customWidth="1"/>
    <col min="4099" max="4099" width="16.7109375" customWidth="1"/>
    <col min="4100" max="4100" width="17" customWidth="1"/>
    <col min="4101" max="4101" width="15.85546875" customWidth="1"/>
    <col min="4102" max="4102" width="14.5703125" customWidth="1"/>
    <col min="4103" max="4103" width="15.28515625" customWidth="1"/>
    <col min="4104" max="4104" width="13.85546875" customWidth="1"/>
    <col min="4105" max="4105" width="15" customWidth="1"/>
    <col min="4106" max="4106" width="12.28515625" customWidth="1"/>
    <col min="4107" max="4107" width="15.42578125" customWidth="1"/>
    <col min="4108" max="4108" width="13.28515625" customWidth="1"/>
    <col min="4109" max="4109" width="13.42578125" customWidth="1"/>
    <col min="4110" max="4110" width="14.140625" customWidth="1"/>
    <col min="4111" max="4111" width="13" customWidth="1"/>
    <col min="4112" max="4112" width="13.7109375" customWidth="1"/>
    <col min="4113" max="4113" width="12.7109375" customWidth="1"/>
    <col min="4114" max="4114" width="14.5703125" customWidth="1"/>
    <col min="4115" max="4115" width="15.28515625" customWidth="1"/>
    <col min="4116" max="4116" width="13.85546875" customWidth="1"/>
    <col min="4117" max="4117" width="15" customWidth="1"/>
    <col min="4118" max="4118" width="12.28515625" customWidth="1"/>
    <col min="4119" max="4119" width="15.42578125" customWidth="1"/>
    <col min="4120" max="4120" width="13.28515625" customWidth="1"/>
    <col min="4121" max="4121" width="13.42578125" customWidth="1"/>
    <col min="4122" max="4122" width="14.140625" customWidth="1"/>
    <col min="4123" max="4123" width="13" customWidth="1"/>
    <col min="4124" max="4124" width="13.7109375" customWidth="1"/>
    <col min="4125" max="4125" width="12.7109375" customWidth="1"/>
    <col min="4353" max="4353" width="8.85546875" customWidth="1"/>
    <col min="4354" max="4354" width="48.28515625" customWidth="1"/>
    <col min="4355" max="4355" width="16.7109375" customWidth="1"/>
    <col min="4356" max="4356" width="17" customWidth="1"/>
    <col min="4357" max="4357" width="15.85546875" customWidth="1"/>
    <col min="4358" max="4358" width="14.5703125" customWidth="1"/>
    <col min="4359" max="4359" width="15.28515625" customWidth="1"/>
    <col min="4360" max="4360" width="13.85546875" customWidth="1"/>
    <col min="4361" max="4361" width="15" customWidth="1"/>
    <col min="4362" max="4362" width="12.28515625" customWidth="1"/>
    <col min="4363" max="4363" width="15.42578125" customWidth="1"/>
    <col min="4364" max="4364" width="13.28515625" customWidth="1"/>
    <col min="4365" max="4365" width="13.42578125" customWidth="1"/>
    <col min="4366" max="4366" width="14.140625" customWidth="1"/>
    <col min="4367" max="4367" width="13" customWidth="1"/>
    <col min="4368" max="4368" width="13.7109375" customWidth="1"/>
    <col min="4369" max="4369" width="12.7109375" customWidth="1"/>
    <col min="4370" max="4370" width="14.5703125" customWidth="1"/>
    <col min="4371" max="4371" width="15.28515625" customWidth="1"/>
    <col min="4372" max="4372" width="13.85546875" customWidth="1"/>
    <col min="4373" max="4373" width="15" customWidth="1"/>
    <col min="4374" max="4374" width="12.28515625" customWidth="1"/>
    <col min="4375" max="4375" width="15.42578125" customWidth="1"/>
    <col min="4376" max="4376" width="13.28515625" customWidth="1"/>
    <col min="4377" max="4377" width="13.42578125" customWidth="1"/>
    <col min="4378" max="4378" width="14.140625" customWidth="1"/>
    <col min="4379" max="4379" width="13" customWidth="1"/>
    <col min="4380" max="4380" width="13.7109375" customWidth="1"/>
    <col min="4381" max="4381" width="12.7109375" customWidth="1"/>
    <col min="4609" max="4609" width="8.85546875" customWidth="1"/>
    <col min="4610" max="4610" width="48.28515625" customWidth="1"/>
    <col min="4611" max="4611" width="16.7109375" customWidth="1"/>
    <col min="4612" max="4612" width="17" customWidth="1"/>
    <col min="4613" max="4613" width="15.85546875" customWidth="1"/>
    <col min="4614" max="4614" width="14.5703125" customWidth="1"/>
    <col min="4615" max="4615" width="15.28515625" customWidth="1"/>
    <col min="4616" max="4616" width="13.85546875" customWidth="1"/>
    <col min="4617" max="4617" width="15" customWidth="1"/>
    <col min="4618" max="4618" width="12.28515625" customWidth="1"/>
    <col min="4619" max="4619" width="15.42578125" customWidth="1"/>
    <col min="4620" max="4620" width="13.28515625" customWidth="1"/>
    <col min="4621" max="4621" width="13.42578125" customWidth="1"/>
    <col min="4622" max="4622" width="14.140625" customWidth="1"/>
    <col min="4623" max="4623" width="13" customWidth="1"/>
    <col min="4624" max="4624" width="13.7109375" customWidth="1"/>
    <col min="4625" max="4625" width="12.7109375" customWidth="1"/>
    <col min="4626" max="4626" width="14.5703125" customWidth="1"/>
    <col min="4627" max="4627" width="15.28515625" customWidth="1"/>
    <col min="4628" max="4628" width="13.85546875" customWidth="1"/>
    <col min="4629" max="4629" width="15" customWidth="1"/>
    <col min="4630" max="4630" width="12.28515625" customWidth="1"/>
    <col min="4631" max="4631" width="15.42578125" customWidth="1"/>
    <col min="4632" max="4632" width="13.28515625" customWidth="1"/>
    <col min="4633" max="4633" width="13.42578125" customWidth="1"/>
    <col min="4634" max="4634" width="14.140625" customWidth="1"/>
    <col min="4635" max="4635" width="13" customWidth="1"/>
    <col min="4636" max="4636" width="13.7109375" customWidth="1"/>
    <col min="4637" max="4637" width="12.7109375" customWidth="1"/>
    <col min="4865" max="4865" width="8.85546875" customWidth="1"/>
    <col min="4866" max="4866" width="48.28515625" customWidth="1"/>
    <col min="4867" max="4867" width="16.7109375" customWidth="1"/>
    <col min="4868" max="4868" width="17" customWidth="1"/>
    <col min="4869" max="4869" width="15.85546875" customWidth="1"/>
    <col min="4870" max="4870" width="14.5703125" customWidth="1"/>
    <col min="4871" max="4871" width="15.28515625" customWidth="1"/>
    <col min="4872" max="4872" width="13.85546875" customWidth="1"/>
    <col min="4873" max="4873" width="15" customWidth="1"/>
    <col min="4874" max="4874" width="12.28515625" customWidth="1"/>
    <col min="4875" max="4875" width="15.42578125" customWidth="1"/>
    <col min="4876" max="4876" width="13.28515625" customWidth="1"/>
    <col min="4877" max="4877" width="13.42578125" customWidth="1"/>
    <col min="4878" max="4878" width="14.140625" customWidth="1"/>
    <col min="4879" max="4879" width="13" customWidth="1"/>
    <col min="4880" max="4880" width="13.7109375" customWidth="1"/>
    <col min="4881" max="4881" width="12.7109375" customWidth="1"/>
    <col min="4882" max="4882" width="14.5703125" customWidth="1"/>
    <col min="4883" max="4883" width="15.28515625" customWidth="1"/>
    <col min="4884" max="4884" width="13.85546875" customWidth="1"/>
    <col min="4885" max="4885" width="15" customWidth="1"/>
    <col min="4886" max="4886" width="12.28515625" customWidth="1"/>
    <col min="4887" max="4887" width="15.42578125" customWidth="1"/>
    <col min="4888" max="4888" width="13.28515625" customWidth="1"/>
    <col min="4889" max="4889" width="13.42578125" customWidth="1"/>
    <col min="4890" max="4890" width="14.140625" customWidth="1"/>
    <col min="4891" max="4891" width="13" customWidth="1"/>
    <col min="4892" max="4892" width="13.7109375" customWidth="1"/>
    <col min="4893" max="4893" width="12.7109375" customWidth="1"/>
    <col min="5121" max="5121" width="8.85546875" customWidth="1"/>
    <col min="5122" max="5122" width="48.28515625" customWidth="1"/>
    <col min="5123" max="5123" width="16.7109375" customWidth="1"/>
    <col min="5124" max="5124" width="17" customWidth="1"/>
    <col min="5125" max="5125" width="15.85546875" customWidth="1"/>
    <col min="5126" max="5126" width="14.5703125" customWidth="1"/>
    <col min="5127" max="5127" width="15.28515625" customWidth="1"/>
    <col min="5128" max="5128" width="13.85546875" customWidth="1"/>
    <col min="5129" max="5129" width="15" customWidth="1"/>
    <col min="5130" max="5130" width="12.28515625" customWidth="1"/>
    <col min="5131" max="5131" width="15.42578125" customWidth="1"/>
    <col min="5132" max="5132" width="13.28515625" customWidth="1"/>
    <col min="5133" max="5133" width="13.42578125" customWidth="1"/>
    <col min="5134" max="5134" width="14.140625" customWidth="1"/>
    <col min="5135" max="5135" width="13" customWidth="1"/>
    <col min="5136" max="5136" width="13.7109375" customWidth="1"/>
    <col min="5137" max="5137" width="12.7109375" customWidth="1"/>
    <col min="5138" max="5138" width="14.5703125" customWidth="1"/>
    <col min="5139" max="5139" width="15.28515625" customWidth="1"/>
    <col min="5140" max="5140" width="13.85546875" customWidth="1"/>
    <col min="5141" max="5141" width="15" customWidth="1"/>
    <col min="5142" max="5142" width="12.28515625" customWidth="1"/>
    <col min="5143" max="5143" width="15.42578125" customWidth="1"/>
    <col min="5144" max="5144" width="13.28515625" customWidth="1"/>
    <col min="5145" max="5145" width="13.42578125" customWidth="1"/>
    <col min="5146" max="5146" width="14.140625" customWidth="1"/>
    <col min="5147" max="5147" width="13" customWidth="1"/>
    <col min="5148" max="5148" width="13.7109375" customWidth="1"/>
    <col min="5149" max="5149" width="12.7109375" customWidth="1"/>
    <col min="5377" max="5377" width="8.85546875" customWidth="1"/>
    <col min="5378" max="5378" width="48.28515625" customWidth="1"/>
    <col min="5379" max="5379" width="16.7109375" customWidth="1"/>
    <col min="5380" max="5380" width="17" customWidth="1"/>
    <col min="5381" max="5381" width="15.85546875" customWidth="1"/>
    <col min="5382" max="5382" width="14.5703125" customWidth="1"/>
    <col min="5383" max="5383" width="15.28515625" customWidth="1"/>
    <col min="5384" max="5384" width="13.85546875" customWidth="1"/>
    <col min="5385" max="5385" width="15" customWidth="1"/>
    <col min="5386" max="5386" width="12.28515625" customWidth="1"/>
    <col min="5387" max="5387" width="15.42578125" customWidth="1"/>
    <col min="5388" max="5388" width="13.28515625" customWidth="1"/>
    <col min="5389" max="5389" width="13.42578125" customWidth="1"/>
    <col min="5390" max="5390" width="14.140625" customWidth="1"/>
    <col min="5391" max="5391" width="13" customWidth="1"/>
    <col min="5392" max="5392" width="13.7109375" customWidth="1"/>
    <col min="5393" max="5393" width="12.7109375" customWidth="1"/>
    <col min="5394" max="5394" width="14.5703125" customWidth="1"/>
    <col min="5395" max="5395" width="15.28515625" customWidth="1"/>
    <col min="5396" max="5396" width="13.85546875" customWidth="1"/>
    <col min="5397" max="5397" width="15" customWidth="1"/>
    <col min="5398" max="5398" width="12.28515625" customWidth="1"/>
    <col min="5399" max="5399" width="15.42578125" customWidth="1"/>
    <col min="5400" max="5400" width="13.28515625" customWidth="1"/>
    <col min="5401" max="5401" width="13.42578125" customWidth="1"/>
    <col min="5402" max="5402" width="14.140625" customWidth="1"/>
    <col min="5403" max="5403" width="13" customWidth="1"/>
    <col min="5404" max="5404" width="13.7109375" customWidth="1"/>
    <col min="5405" max="5405" width="12.7109375" customWidth="1"/>
    <col min="5633" max="5633" width="8.85546875" customWidth="1"/>
    <col min="5634" max="5634" width="48.28515625" customWidth="1"/>
    <col min="5635" max="5635" width="16.7109375" customWidth="1"/>
    <col min="5636" max="5636" width="17" customWidth="1"/>
    <col min="5637" max="5637" width="15.85546875" customWidth="1"/>
    <col min="5638" max="5638" width="14.5703125" customWidth="1"/>
    <col min="5639" max="5639" width="15.28515625" customWidth="1"/>
    <col min="5640" max="5640" width="13.85546875" customWidth="1"/>
    <col min="5641" max="5641" width="15" customWidth="1"/>
    <col min="5642" max="5642" width="12.28515625" customWidth="1"/>
    <col min="5643" max="5643" width="15.42578125" customWidth="1"/>
    <col min="5644" max="5644" width="13.28515625" customWidth="1"/>
    <col min="5645" max="5645" width="13.42578125" customWidth="1"/>
    <col min="5646" max="5646" width="14.140625" customWidth="1"/>
    <col min="5647" max="5647" width="13" customWidth="1"/>
    <col min="5648" max="5648" width="13.7109375" customWidth="1"/>
    <col min="5649" max="5649" width="12.7109375" customWidth="1"/>
    <col min="5650" max="5650" width="14.5703125" customWidth="1"/>
    <col min="5651" max="5651" width="15.28515625" customWidth="1"/>
    <col min="5652" max="5652" width="13.85546875" customWidth="1"/>
    <col min="5653" max="5653" width="15" customWidth="1"/>
    <col min="5654" max="5654" width="12.28515625" customWidth="1"/>
    <col min="5655" max="5655" width="15.42578125" customWidth="1"/>
    <col min="5656" max="5656" width="13.28515625" customWidth="1"/>
    <col min="5657" max="5657" width="13.42578125" customWidth="1"/>
    <col min="5658" max="5658" width="14.140625" customWidth="1"/>
    <col min="5659" max="5659" width="13" customWidth="1"/>
    <col min="5660" max="5660" width="13.7109375" customWidth="1"/>
    <col min="5661" max="5661" width="12.7109375" customWidth="1"/>
    <col min="5889" max="5889" width="8.85546875" customWidth="1"/>
    <col min="5890" max="5890" width="48.28515625" customWidth="1"/>
    <col min="5891" max="5891" width="16.7109375" customWidth="1"/>
    <col min="5892" max="5892" width="17" customWidth="1"/>
    <col min="5893" max="5893" width="15.85546875" customWidth="1"/>
    <col min="5894" max="5894" width="14.5703125" customWidth="1"/>
    <col min="5895" max="5895" width="15.28515625" customWidth="1"/>
    <col min="5896" max="5896" width="13.85546875" customWidth="1"/>
    <col min="5897" max="5897" width="15" customWidth="1"/>
    <col min="5898" max="5898" width="12.28515625" customWidth="1"/>
    <col min="5899" max="5899" width="15.42578125" customWidth="1"/>
    <col min="5900" max="5900" width="13.28515625" customWidth="1"/>
    <col min="5901" max="5901" width="13.42578125" customWidth="1"/>
    <col min="5902" max="5902" width="14.140625" customWidth="1"/>
    <col min="5903" max="5903" width="13" customWidth="1"/>
    <col min="5904" max="5904" width="13.7109375" customWidth="1"/>
    <col min="5905" max="5905" width="12.7109375" customWidth="1"/>
    <col min="5906" max="5906" width="14.5703125" customWidth="1"/>
    <col min="5907" max="5907" width="15.28515625" customWidth="1"/>
    <col min="5908" max="5908" width="13.85546875" customWidth="1"/>
    <col min="5909" max="5909" width="15" customWidth="1"/>
    <col min="5910" max="5910" width="12.28515625" customWidth="1"/>
    <col min="5911" max="5911" width="15.42578125" customWidth="1"/>
    <col min="5912" max="5912" width="13.28515625" customWidth="1"/>
    <col min="5913" max="5913" width="13.42578125" customWidth="1"/>
    <col min="5914" max="5914" width="14.140625" customWidth="1"/>
    <col min="5915" max="5915" width="13" customWidth="1"/>
    <col min="5916" max="5916" width="13.7109375" customWidth="1"/>
    <col min="5917" max="5917" width="12.7109375" customWidth="1"/>
    <col min="6145" max="6145" width="8.85546875" customWidth="1"/>
    <col min="6146" max="6146" width="48.28515625" customWidth="1"/>
    <col min="6147" max="6147" width="16.7109375" customWidth="1"/>
    <col min="6148" max="6148" width="17" customWidth="1"/>
    <col min="6149" max="6149" width="15.85546875" customWidth="1"/>
    <col min="6150" max="6150" width="14.5703125" customWidth="1"/>
    <col min="6151" max="6151" width="15.28515625" customWidth="1"/>
    <col min="6152" max="6152" width="13.85546875" customWidth="1"/>
    <col min="6153" max="6153" width="15" customWidth="1"/>
    <col min="6154" max="6154" width="12.28515625" customWidth="1"/>
    <col min="6155" max="6155" width="15.42578125" customWidth="1"/>
    <col min="6156" max="6156" width="13.28515625" customWidth="1"/>
    <col min="6157" max="6157" width="13.42578125" customWidth="1"/>
    <col min="6158" max="6158" width="14.140625" customWidth="1"/>
    <col min="6159" max="6159" width="13" customWidth="1"/>
    <col min="6160" max="6160" width="13.7109375" customWidth="1"/>
    <col min="6161" max="6161" width="12.7109375" customWidth="1"/>
    <col min="6162" max="6162" width="14.5703125" customWidth="1"/>
    <col min="6163" max="6163" width="15.28515625" customWidth="1"/>
    <col min="6164" max="6164" width="13.85546875" customWidth="1"/>
    <col min="6165" max="6165" width="15" customWidth="1"/>
    <col min="6166" max="6166" width="12.28515625" customWidth="1"/>
    <col min="6167" max="6167" width="15.42578125" customWidth="1"/>
    <col min="6168" max="6168" width="13.28515625" customWidth="1"/>
    <col min="6169" max="6169" width="13.42578125" customWidth="1"/>
    <col min="6170" max="6170" width="14.140625" customWidth="1"/>
    <col min="6171" max="6171" width="13" customWidth="1"/>
    <col min="6172" max="6172" width="13.7109375" customWidth="1"/>
    <col min="6173" max="6173" width="12.7109375" customWidth="1"/>
    <col min="6401" max="6401" width="8.85546875" customWidth="1"/>
    <col min="6402" max="6402" width="48.28515625" customWidth="1"/>
    <col min="6403" max="6403" width="16.7109375" customWidth="1"/>
    <col min="6404" max="6404" width="17" customWidth="1"/>
    <col min="6405" max="6405" width="15.85546875" customWidth="1"/>
    <col min="6406" max="6406" width="14.5703125" customWidth="1"/>
    <col min="6407" max="6407" width="15.28515625" customWidth="1"/>
    <col min="6408" max="6408" width="13.85546875" customWidth="1"/>
    <col min="6409" max="6409" width="15" customWidth="1"/>
    <col min="6410" max="6410" width="12.28515625" customWidth="1"/>
    <col min="6411" max="6411" width="15.42578125" customWidth="1"/>
    <col min="6412" max="6412" width="13.28515625" customWidth="1"/>
    <col min="6413" max="6413" width="13.42578125" customWidth="1"/>
    <col min="6414" max="6414" width="14.140625" customWidth="1"/>
    <col min="6415" max="6415" width="13" customWidth="1"/>
    <col min="6416" max="6416" width="13.7109375" customWidth="1"/>
    <col min="6417" max="6417" width="12.7109375" customWidth="1"/>
    <col min="6418" max="6418" width="14.5703125" customWidth="1"/>
    <col min="6419" max="6419" width="15.28515625" customWidth="1"/>
    <col min="6420" max="6420" width="13.85546875" customWidth="1"/>
    <col min="6421" max="6421" width="15" customWidth="1"/>
    <col min="6422" max="6422" width="12.28515625" customWidth="1"/>
    <col min="6423" max="6423" width="15.42578125" customWidth="1"/>
    <col min="6424" max="6424" width="13.28515625" customWidth="1"/>
    <col min="6425" max="6425" width="13.42578125" customWidth="1"/>
    <col min="6426" max="6426" width="14.140625" customWidth="1"/>
    <col min="6427" max="6427" width="13" customWidth="1"/>
    <col min="6428" max="6428" width="13.7109375" customWidth="1"/>
    <col min="6429" max="6429" width="12.7109375" customWidth="1"/>
    <col min="6657" max="6657" width="8.85546875" customWidth="1"/>
    <col min="6658" max="6658" width="48.28515625" customWidth="1"/>
    <col min="6659" max="6659" width="16.7109375" customWidth="1"/>
    <col min="6660" max="6660" width="17" customWidth="1"/>
    <col min="6661" max="6661" width="15.85546875" customWidth="1"/>
    <col min="6662" max="6662" width="14.5703125" customWidth="1"/>
    <col min="6663" max="6663" width="15.28515625" customWidth="1"/>
    <col min="6664" max="6664" width="13.85546875" customWidth="1"/>
    <col min="6665" max="6665" width="15" customWidth="1"/>
    <col min="6666" max="6666" width="12.28515625" customWidth="1"/>
    <col min="6667" max="6667" width="15.42578125" customWidth="1"/>
    <col min="6668" max="6668" width="13.28515625" customWidth="1"/>
    <col min="6669" max="6669" width="13.42578125" customWidth="1"/>
    <col min="6670" max="6670" width="14.140625" customWidth="1"/>
    <col min="6671" max="6671" width="13" customWidth="1"/>
    <col min="6672" max="6672" width="13.7109375" customWidth="1"/>
    <col min="6673" max="6673" width="12.7109375" customWidth="1"/>
    <col min="6674" max="6674" width="14.5703125" customWidth="1"/>
    <col min="6675" max="6675" width="15.28515625" customWidth="1"/>
    <col min="6676" max="6676" width="13.85546875" customWidth="1"/>
    <col min="6677" max="6677" width="15" customWidth="1"/>
    <col min="6678" max="6678" width="12.28515625" customWidth="1"/>
    <col min="6679" max="6679" width="15.42578125" customWidth="1"/>
    <col min="6680" max="6680" width="13.28515625" customWidth="1"/>
    <col min="6681" max="6681" width="13.42578125" customWidth="1"/>
    <col min="6682" max="6682" width="14.140625" customWidth="1"/>
    <col min="6683" max="6683" width="13" customWidth="1"/>
    <col min="6684" max="6684" width="13.7109375" customWidth="1"/>
    <col min="6685" max="6685" width="12.7109375" customWidth="1"/>
    <col min="6913" max="6913" width="8.85546875" customWidth="1"/>
    <col min="6914" max="6914" width="48.28515625" customWidth="1"/>
    <col min="6915" max="6915" width="16.7109375" customWidth="1"/>
    <col min="6916" max="6916" width="17" customWidth="1"/>
    <col min="6917" max="6917" width="15.85546875" customWidth="1"/>
    <col min="6918" max="6918" width="14.5703125" customWidth="1"/>
    <col min="6919" max="6919" width="15.28515625" customWidth="1"/>
    <col min="6920" max="6920" width="13.85546875" customWidth="1"/>
    <col min="6921" max="6921" width="15" customWidth="1"/>
    <col min="6922" max="6922" width="12.28515625" customWidth="1"/>
    <col min="6923" max="6923" width="15.42578125" customWidth="1"/>
    <col min="6924" max="6924" width="13.28515625" customWidth="1"/>
    <col min="6925" max="6925" width="13.42578125" customWidth="1"/>
    <col min="6926" max="6926" width="14.140625" customWidth="1"/>
    <col min="6927" max="6927" width="13" customWidth="1"/>
    <col min="6928" max="6928" width="13.7109375" customWidth="1"/>
    <col min="6929" max="6929" width="12.7109375" customWidth="1"/>
    <col min="6930" max="6930" width="14.5703125" customWidth="1"/>
    <col min="6931" max="6931" width="15.28515625" customWidth="1"/>
    <col min="6932" max="6932" width="13.85546875" customWidth="1"/>
    <col min="6933" max="6933" width="15" customWidth="1"/>
    <col min="6934" max="6934" width="12.28515625" customWidth="1"/>
    <col min="6935" max="6935" width="15.42578125" customWidth="1"/>
    <col min="6936" max="6936" width="13.28515625" customWidth="1"/>
    <col min="6937" max="6937" width="13.42578125" customWidth="1"/>
    <col min="6938" max="6938" width="14.140625" customWidth="1"/>
    <col min="6939" max="6939" width="13" customWidth="1"/>
    <col min="6940" max="6940" width="13.7109375" customWidth="1"/>
    <col min="6941" max="6941" width="12.7109375" customWidth="1"/>
    <col min="7169" max="7169" width="8.85546875" customWidth="1"/>
    <col min="7170" max="7170" width="48.28515625" customWidth="1"/>
    <col min="7171" max="7171" width="16.7109375" customWidth="1"/>
    <col min="7172" max="7172" width="17" customWidth="1"/>
    <col min="7173" max="7173" width="15.85546875" customWidth="1"/>
    <col min="7174" max="7174" width="14.5703125" customWidth="1"/>
    <col min="7175" max="7175" width="15.28515625" customWidth="1"/>
    <col min="7176" max="7176" width="13.85546875" customWidth="1"/>
    <col min="7177" max="7177" width="15" customWidth="1"/>
    <col min="7178" max="7178" width="12.28515625" customWidth="1"/>
    <col min="7179" max="7179" width="15.42578125" customWidth="1"/>
    <col min="7180" max="7180" width="13.28515625" customWidth="1"/>
    <col min="7181" max="7181" width="13.42578125" customWidth="1"/>
    <col min="7182" max="7182" width="14.140625" customWidth="1"/>
    <col min="7183" max="7183" width="13" customWidth="1"/>
    <col min="7184" max="7184" width="13.7109375" customWidth="1"/>
    <col min="7185" max="7185" width="12.7109375" customWidth="1"/>
    <col min="7186" max="7186" width="14.5703125" customWidth="1"/>
    <col min="7187" max="7187" width="15.28515625" customWidth="1"/>
    <col min="7188" max="7188" width="13.85546875" customWidth="1"/>
    <col min="7189" max="7189" width="15" customWidth="1"/>
    <col min="7190" max="7190" width="12.28515625" customWidth="1"/>
    <col min="7191" max="7191" width="15.42578125" customWidth="1"/>
    <col min="7192" max="7192" width="13.28515625" customWidth="1"/>
    <col min="7193" max="7193" width="13.42578125" customWidth="1"/>
    <col min="7194" max="7194" width="14.140625" customWidth="1"/>
    <col min="7195" max="7195" width="13" customWidth="1"/>
    <col min="7196" max="7196" width="13.7109375" customWidth="1"/>
    <col min="7197" max="7197" width="12.7109375" customWidth="1"/>
    <col min="7425" max="7425" width="8.85546875" customWidth="1"/>
    <col min="7426" max="7426" width="48.28515625" customWidth="1"/>
    <col min="7427" max="7427" width="16.7109375" customWidth="1"/>
    <col min="7428" max="7428" width="17" customWidth="1"/>
    <col min="7429" max="7429" width="15.85546875" customWidth="1"/>
    <col min="7430" max="7430" width="14.5703125" customWidth="1"/>
    <col min="7431" max="7431" width="15.28515625" customWidth="1"/>
    <col min="7432" max="7432" width="13.85546875" customWidth="1"/>
    <col min="7433" max="7433" width="15" customWidth="1"/>
    <col min="7434" max="7434" width="12.28515625" customWidth="1"/>
    <col min="7435" max="7435" width="15.42578125" customWidth="1"/>
    <col min="7436" max="7436" width="13.28515625" customWidth="1"/>
    <col min="7437" max="7437" width="13.42578125" customWidth="1"/>
    <col min="7438" max="7438" width="14.140625" customWidth="1"/>
    <col min="7439" max="7439" width="13" customWidth="1"/>
    <col min="7440" max="7440" width="13.7109375" customWidth="1"/>
    <col min="7441" max="7441" width="12.7109375" customWidth="1"/>
    <col min="7442" max="7442" width="14.5703125" customWidth="1"/>
    <col min="7443" max="7443" width="15.28515625" customWidth="1"/>
    <col min="7444" max="7444" width="13.85546875" customWidth="1"/>
    <col min="7445" max="7445" width="15" customWidth="1"/>
    <col min="7446" max="7446" width="12.28515625" customWidth="1"/>
    <col min="7447" max="7447" width="15.42578125" customWidth="1"/>
    <col min="7448" max="7448" width="13.28515625" customWidth="1"/>
    <col min="7449" max="7449" width="13.42578125" customWidth="1"/>
    <col min="7450" max="7450" width="14.140625" customWidth="1"/>
    <col min="7451" max="7451" width="13" customWidth="1"/>
    <col min="7452" max="7452" width="13.7109375" customWidth="1"/>
    <col min="7453" max="7453" width="12.7109375" customWidth="1"/>
    <col min="7681" max="7681" width="8.85546875" customWidth="1"/>
    <col min="7682" max="7682" width="48.28515625" customWidth="1"/>
    <col min="7683" max="7683" width="16.7109375" customWidth="1"/>
    <col min="7684" max="7684" width="17" customWidth="1"/>
    <col min="7685" max="7685" width="15.85546875" customWidth="1"/>
    <col min="7686" max="7686" width="14.5703125" customWidth="1"/>
    <col min="7687" max="7687" width="15.28515625" customWidth="1"/>
    <col min="7688" max="7688" width="13.85546875" customWidth="1"/>
    <col min="7689" max="7689" width="15" customWidth="1"/>
    <col min="7690" max="7690" width="12.28515625" customWidth="1"/>
    <col min="7691" max="7691" width="15.42578125" customWidth="1"/>
    <col min="7692" max="7692" width="13.28515625" customWidth="1"/>
    <col min="7693" max="7693" width="13.42578125" customWidth="1"/>
    <col min="7694" max="7694" width="14.140625" customWidth="1"/>
    <col min="7695" max="7695" width="13" customWidth="1"/>
    <col min="7696" max="7696" width="13.7109375" customWidth="1"/>
    <col min="7697" max="7697" width="12.7109375" customWidth="1"/>
    <col min="7698" max="7698" width="14.5703125" customWidth="1"/>
    <col min="7699" max="7699" width="15.28515625" customWidth="1"/>
    <col min="7700" max="7700" width="13.85546875" customWidth="1"/>
    <col min="7701" max="7701" width="15" customWidth="1"/>
    <col min="7702" max="7702" width="12.28515625" customWidth="1"/>
    <col min="7703" max="7703" width="15.42578125" customWidth="1"/>
    <col min="7704" max="7704" width="13.28515625" customWidth="1"/>
    <col min="7705" max="7705" width="13.42578125" customWidth="1"/>
    <col min="7706" max="7706" width="14.140625" customWidth="1"/>
    <col min="7707" max="7707" width="13" customWidth="1"/>
    <col min="7708" max="7708" width="13.7109375" customWidth="1"/>
    <col min="7709" max="7709" width="12.7109375" customWidth="1"/>
    <col min="7937" max="7937" width="8.85546875" customWidth="1"/>
    <col min="7938" max="7938" width="48.28515625" customWidth="1"/>
    <col min="7939" max="7939" width="16.7109375" customWidth="1"/>
    <col min="7940" max="7940" width="17" customWidth="1"/>
    <col min="7941" max="7941" width="15.85546875" customWidth="1"/>
    <col min="7942" max="7942" width="14.5703125" customWidth="1"/>
    <col min="7943" max="7943" width="15.28515625" customWidth="1"/>
    <col min="7944" max="7944" width="13.85546875" customWidth="1"/>
    <col min="7945" max="7945" width="15" customWidth="1"/>
    <col min="7946" max="7946" width="12.28515625" customWidth="1"/>
    <col min="7947" max="7947" width="15.42578125" customWidth="1"/>
    <col min="7948" max="7948" width="13.28515625" customWidth="1"/>
    <col min="7949" max="7949" width="13.42578125" customWidth="1"/>
    <col min="7950" max="7950" width="14.140625" customWidth="1"/>
    <col min="7951" max="7951" width="13" customWidth="1"/>
    <col min="7952" max="7952" width="13.7109375" customWidth="1"/>
    <col min="7953" max="7953" width="12.7109375" customWidth="1"/>
    <col min="7954" max="7954" width="14.5703125" customWidth="1"/>
    <col min="7955" max="7955" width="15.28515625" customWidth="1"/>
    <col min="7956" max="7956" width="13.85546875" customWidth="1"/>
    <col min="7957" max="7957" width="15" customWidth="1"/>
    <col min="7958" max="7958" width="12.28515625" customWidth="1"/>
    <col min="7959" max="7959" width="15.42578125" customWidth="1"/>
    <col min="7960" max="7960" width="13.28515625" customWidth="1"/>
    <col min="7961" max="7961" width="13.42578125" customWidth="1"/>
    <col min="7962" max="7962" width="14.140625" customWidth="1"/>
    <col min="7963" max="7963" width="13" customWidth="1"/>
    <col min="7964" max="7964" width="13.7109375" customWidth="1"/>
    <col min="7965" max="7965" width="12.7109375" customWidth="1"/>
    <col min="8193" max="8193" width="8.85546875" customWidth="1"/>
    <col min="8194" max="8194" width="48.28515625" customWidth="1"/>
    <col min="8195" max="8195" width="16.7109375" customWidth="1"/>
    <col min="8196" max="8196" width="17" customWidth="1"/>
    <col min="8197" max="8197" width="15.85546875" customWidth="1"/>
    <col min="8198" max="8198" width="14.5703125" customWidth="1"/>
    <col min="8199" max="8199" width="15.28515625" customWidth="1"/>
    <col min="8200" max="8200" width="13.85546875" customWidth="1"/>
    <col min="8201" max="8201" width="15" customWidth="1"/>
    <col min="8202" max="8202" width="12.28515625" customWidth="1"/>
    <col min="8203" max="8203" width="15.42578125" customWidth="1"/>
    <col min="8204" max="8204" width="13.28515625" customWidth="1"/>
    <col min="8205" max="8205" width="13.42578125" customWidth="1"/>
    <col min="8206" max="8206" width="14.140625" customWidth="1"/>
    <col min="8207" max="8207" width="13" customWidth="1"/>
    <col min="8208" max="8208" width="13.7109375" customWidth="1"/>
    <col min="8209" max="8209" width="12.7109375" customWidth="1"/>
    <col min="8210" max="8210" width="14.5703125" customWidth="1"/>
    <col min="8211" max="8211" width="15.28515625" customWidth="1"/>
    <col min="8212" max="8212" width="13.85546875" customWidth="1"/>
    <col min="8213" max="8213" width="15" customWidth="1"/>
    <col min="8214" max="8214" width="12.28515625" customWidth="1"/>
    <col min="8215" max="8215" width="15.42578125" customWidth="1"/>
    <col min="8216" max="8216" width="13.28515625" customWidth="1"/>
    <col min="8217" max="8217" width="13.42578125" customWidth="1"/>
    <col min="8218" max="8218" width="14.140625" customWidth="1"/>
    <col min="8219" max="8219" width="13" customWidth="1"/>
    <col min="8220" max="8220" width="13.7109375" customWidth="1"/>
    <col min="8221" max="8221" width="12.7109375" customWidth="1"/>
    <col min="8449" max="8449" width="8.85546875" customWidth="1"/>
    <col min="8450" max="8450" width="48.28515625" customWidth="1"/>
    <col min="8451" max="8451" width="16.7109375" customWidth="1"/>
    <col min="8452" max="8452" width="17" customWidth="1"/>
    <col min="8453" max="8453" width="15.85546875" customWidth="1"/>
    <col min="8454" max="8454" width="14.5703125" customWidth="1"/>
    <col min="8455" max="8455" width="15.28515625" customWidth="1"/>
    <col min="8456" max="8456" width="13.85546875" customWidth="1"/>
    <col min="8457" max="8457" width="15" customWidth="1"/>
    <col min="8458" max="8458" width="12.28515625" customWidth="1"/>
    <col min="8459" max="8459" width="15.42578125" customWidth="1"/>
    <col min="8460" max="8460" width="13.28515625" customWidth="1"/>
    <col min="8461" max="8461" width="13.42578125" customWidth="1"/>
    <col min="8462" max="8462" width="14.140625" customWidth="1"/>
    <col min="8463" max="8463" width="13" customWidth="1"/>
    <col min="8464" max="8464" width="13.7109375" customWidth="1"/>
    <col min="8465" max="8465" width="12.7109375" customWidth="1"/>
    <col min="8466" max="8466" width="14.5703125" customWidth="1"/>
    <col min="8467" max="8467" width="15.28515625" customWidth="1"/>
    <col min="8468" max="8468" width="13.85546875" customWidth="1"/>
    <col min="8469" max="8469" width="15" customWidth="1"/>
    <col min="8470" max="8470" width="12.28515625" customWidth="1"/>
    <col min="8471" max="8471" width="15.42578125" customWidth="1"/>
    <col min="8472" max="8472" width="13.28515625" customWidth="1"/>
    <col min="8473" max="8473" width="13.42578125" customWidth="1"/>
    <col min="8474" max="8474" width="14.140625" customWidth="1"/>
    <col min="8475" max="8475" width="13" customWidth="1"/>
    <col min="8476" max="8476" width="13.7109375" customWidth="1"/>
    <col min="8477" max="8477" width="12.7109375" customWidth="1"/>
    <col min="8705" max="8705" width="8.85546875" customWidth="1"/>
    <col min="8706" max="8706" width="48.28515625" customWidth="1"/>
    <col min="8707" max="8707" width="16.7109375" customWidth="1"/>
    <col min="8708" max="8708" width="17" customWidth="1"/>
    <col min="8709" max="8709" width="15.85546875" customWidth="1"/>
    <col min="8710" max="8710" width="14.5703125" customWidth="1"/>
    <col min="8711" max="8711" width="15.28515625" customWidth="1"/>
    <col min="8712" max="8712" width="13.85546875" customWidth="1"/>
    <col min="8713" max="8713" width="15" customWidth="1"/>
    <col min="8714" max="8714" width="12.28515625" customWidth="1"/>
    <col min="8715" max="8715" width="15.42578125" customWidth="1"/>
    <col min="8716" max="8716" width="13.28515625" customWidth="1"/>
    <col min="8717" max="8717" width="13.42578125" customWidth="1"/>
    <col min="8718" max="8718" width="14.140625" customWidth="1"/>
    <col min="8719" max="8719" width="13" customWidth="1"/>
    <col min="8720" max="8720" width="13.7109375" customWidth="1"/>
    <col min="8721" max="8721" width="12.7109375" customWidth="1"/>
    <col min="8722" max="8722" width="14.5703125" customWidth="1"/>
    <col min="8723" max="8723" width="15.28515625" customWidth="1"/>
    <col min="8724" max="8724" width="13.85546875" customWidth="1"/>
    <col min="8725" max="8725" width="15" customWidth="1"/>
    <col min="8726" max="8726" width="12.28515625" customWidth="1"/>
    <col min="8727" max="8727" width="15.42578125" customWidth="1"/>
    <col min="8728" max="8728" width="13.28515625" customWidth="1"/>
    <col min="8729" max="8729" width="13.42578125" customWidth="1"/>
    <col min="8730" max="8730" width="14.140625" customWidth="1"/>
    <col min="8731" max="8731" width="13" customWidth="1"/>
    <col min="8732" max="8732" width="13.7109375" customWidth="1"/>
    <col min="8733" max="8733" width="12.7109375" customWidth="1"/>
    <col min="8961" max="8961" width="8.85546875" customWidth="1"/>
    <col min="8962" max="8962" width="48.28515625" customWidth="1"/>
    <col min="8963" max="8963" width="16.7109375" customWidth="1"/>
    <col min="8964" max="8964" width="17" customWidth="1"/>
    <col min="8965" max="8965" width="15.85546875" customWidth="1"/>
    <col min="8966" max="8966" width="14.5703125" customWidth="1"/>
    <col min="8967" max="8967" width="15.28515625" customWidth="1"/>
    <col min="8968" max="8968" width="13.85546875" customWidth="1"/>
    <col min="8969" max="8969" width="15" customWidth="1"/>
    <col min="8970" max="8970" width="12.28515625" customWidth="1"/>
    <col min="8971" max="8971" width="15.42578125" customWidth="1"/>
    <col min="8972" max="8972" width="13.28515625" customWidth="1"/>
    <col min="8973" max="8973" width="13.42578125" customWidth="1"/>
    <col min="8974" max="8974" width="14.140625" customWidth="1"/>
    <col min="8975" max="8975" width="13" customWidth="1"/>
    <col min="8976" max="8976" width="13.7109375" customWidth="1"/>
    <col min="8977" max="8977" width="12.7109375" customWidth="1"/>
    <col min="8978" max="8978" width="14.5703125" customWidth="1"/>
    <col min="8979" max="8979" width="15.28515625" customWidth="1"/>
    <col min="8980" max="8980" width="13.85546875" customWidth="1"/>
    <col min="8981" max="8981" width="15" customWidth="1"/>
    <col min="8982" max="8982" width="12.28515625" customWidth="1"/>
    <col min="8983" max="8983" width="15.42578125" customWidth="1"/>
    <col min="8984" max="8984" width="13.28515625" customWidth="1"/>
    <col min="8985" max="8985" width="13.42578125" customWidth="1"/>
    <col min="8986" max="8986" width="14.140625" customWidth="1"/>
    <col min="8987" max="8987" width="13" customWidth="1"/>
    <col min="8988" max="8988" width="13.7109375" customWidth="1"/>
    <col min="8989" max="8989" width="12.7109375" customWidth="1"/>
    <col min="9217" max="9217" width="8.85546875" customWidth="1"/>
    <col min="9218" max="9218" width="48.28515625" customWidth="1"/>
    <col min="9219" max="9219" width="16.7109375" customWidth="1"/>
    <col min="9220" max="9220" width="17" customWidth="1"/>
    <col min="9221" max="9221" width="15.85546875" customWidth="1"/>
    <col min="9222" max="9222" width="14.5703125" customWidth="1"/>
    <col min="9223" max="9223" width="15.28515625" customWidth="1"/>
    <col min="9224" max="9224" width="13.85546875" customWidth="1"/>
    <col min="9225" max="9225" width="15" customWidth="1"/>
    <col min="9226" max="9226" width="12.28515625" customWidth="1"/>
    <col min="9227" max="9227" width="15.42578125" customWidth="1"/>
    <col min="9228" max="9228" width="13.28515625" customWidth="1"/>
    <col min="9229" max="9229" width="13.42578125" customWidth="1"/>
    <col min="9230" max="9230" width="14.140625" customWidth="1"/>
    <col min="9231" max="9231" width="13" customWidth="1"/>
    <col min="9232" max="9232" width="13.7109375" customWidth="1"/>
    <col min="9233" max="9233" width="12.7109375" customWidth="1"/>
    <col min="9234" max="9234" width="14.5703125" customWidth="1"/>
    <col min="9235" max="9235" width="15.28515625" customWidth="1"/>
    <col min="9236" max="9236" width="13.85546875" customWidth="1"/>
    <col min="9237" max="9237" width="15" customWidth="1"/>
    <col min="9238" max="9238" width="12.28515625" customWidth="1"/>
    <col min="9239" max="9239" width="15.42578125" customWidth="1"/>
    <col min="9240" max="9240" width="13.28515625" customWidth="1"/>
    <col min="9241" max="9241" width="13.42578125" customWidth="1"/>
    <col min="9242" max="9242" width="14.140625" customWidth="1"/>
    <col min="9243" max="9243" width="13" customWidth="1"/>
    <col min="9244" max="9244" width="13.7109375" customWidth="1"/>
    <col min="9245" max="9245" width="12.7109375" customWidth="1"/>
    <col min="9473" max="9473" width="8.85546875" customWidth="1"/>
    <col min="9474" max="9474" width="48.28515625" customWidth="1"/>
    <col min="9475" max="9475" width="16.7109375" customWidth="1"/>
    <col min="9476" max="9476" width="17" customWidth="1"/>
    <col min="9477" max="9477" width="15.85546875" customWidth="1"/>
    <col min="9478" max="9478" width="14.5703125" customWidth="1"/>
    <col min="9479" max="9479" width="15.28515625" customWidth="1"/>
    <col min="9480" max="9480" width="13.85546875" customWidth="1"/>
    <col min="9481" max="9481" width="15" customWidth="1"/>
    <col min="9482" max="9482" width="12.28515625" customWidth="1"/>
    <col min="9483" max="9483" width="15.42578125" customWidth="1"/>
    <col min="9484" max="9484" width="13.28515625" customWidth="1"/>
    <col min="9485" max="9485" width="13.42578125" customWidth="1"/>
    <col min="9486" max="9486" width="14.140625" customWidth="1"/>
    <col min="9487" max="9487" width="13" customWidth="1"/>
    <col min="9488" max="9488" width="13.7109375" customWidth="1"/>
    <col min="9489" max="9489" width="12.7109375" customWidth="1"/>
    <col min="9490" max="9490" width="14.5703125" customWidth="1"/>
    <col min="9491" max="9491" width="15.28515625" customWidth="1"/>
    <col min="9492" max="9492" width="13.85546875" customWidth="1"/>
    <col min="9493" max="9493" width="15" customWidth="1"/>
    <col min="9494" max="9494" width="12.28515625" customWidth="1"/>
    <col min="9495" max="9495" width="15.42578125" customWidth="1"/>
    <col min="9496" max="9496" width="13.28515625" customWidth="1"/>
    <col min="9497" max="9497" width="13.42578125" customWidth="1"/>
    <col min="9498" max="9498" width="14.140625" customWidth="1"/>
    <col min="9499" max="9499" width="13" customWidth="1"/>
    <col min="9500" max="9500" width="13.7109375" customWidth="1"/>
    <col min="9501" max="9501" width="12.7109375" customWidth="1"/>
    <col min="9729" max="9729" width="8.85546875" customWidth="1"/>
    <col min="9730" max="9730" width="48.28515625" customWidth="1"/>
    <col min="9731" max="9731" width="16.7109375" customWidth="1"/>
    <col min="9732" max="9732" width="17" customWidth="1"/>
    <col min="9733" max="9733" width="15.85546875" customWidth="1"/>
    <col min="9734" max="9734" width="14.5703125" customWidth="1"/>
    <col min="9735" max="9735" width="15.28515625" customWidth="1"/>
    <col min="9736" max="9736" width="13.85546875" customWidth="1"/>
    <col min="9737" max="9737" width="15" customWidth="1"/>
    <col min="9738" max="9738" width="12.28515625" customWidth="1"/>
    <col min="9739" max="9739" width="15.42578125" customWidth="1"/>
    <col min="9740" max="9740" width="13.28515625" customWidth="1"/>
    <col min="9741" max="9741" width="13.42578125" customWidth="1"/>
    <col min="9742" max="9742" width="14.140625" customWidth="1"/>
    <col min="9743" max="9743" width="13" customWidth="1"/>
    <col min="9744" max="9744" width="13.7109375" customWidth="1"/>
    <col min="9745" max="9745" width="12.7109375" customWidth="1"/>
    <col min="9746" max="9746" width="14.5703125" customWidth="1"/>
    <col min="9747" max="9747" width="15.28515625" customWidth="1"/>
    <col min="9748" max="9748" width="13.85546875" customWidth="1"/>
    <col min="9749" max="9749" width="15" customWidth="1"/>
    <col min="9750" max="9750" width="12.28515625" customWidth="1"/>
    <col min="9751" max="9751" width="15.42578125" customWidth="1"/>
    <col min="9752" max="9752" width="13.28515625" customWidth="1"/>
    <col min="9753" max="9753" width="13.42578125" customWidth="1"/>
    <col min="9754" max="9754" width="14.140625" customWidth="1"/>
    <col min="9755" max="9755" width="13" customWidth="1"/>
    <col min="9756" max="9756" width="13.7109375" customWidth="1"/>
    <col min="9757" max="9757" width="12.7109375" customWidth="1"/>
    <col min="9985" max="9985" width="8.85546875" customWidth="1"/>
    <col min="9986" max="9986" width="48.28515625" customWidth="1"/>
    <col min="9987" max="9987" width="16.7109375" customWidth="1"/>
    <col min="9988" max="9988" width="17" customWidth="1"/>
    <col min="9989" max="9989" width="15.85546875" customWidth="1"/>
    <col min="9990" max="9990" width="14.5703125" customWidth="1"/>
    <col min="9991" max="9991" width="15.28515625" customWidth="1"/>
    <col min="9992" max="9992" width="13.85546875" customWidth="1"/>
    <col min="9993" max="9993" width="15" customWidth="1"/>
    <col min="9994" max="9994" width="12.28515625" customWidth="1"/>
    <col min="9995" max="9995" width="15.42578125" customWidth="1"/>
    <col min="9996" max="9996" width="13.28515625" customWidth="1"/>
    <col min="9997" max="9997" width="13.42578125" customWidth="1"/>
    <col min="9998" max="9998" width="14.140625" customWidth="1"/>
    <col min="9999" max="9999" width="13" customWidth="1"/>
    <col min="10000" max="10000" width="13.7109375" customWidth="1"/>
    <col min="10001" max="10001" width="12.7109375" customWidth="1"/>
    <col min="10002" max="10002" width="14.5703125" customWidth="1"/>
    <col min="10003" max="10003" width="15.28515625" customWidth="1"/>
    <col min="10004" max="10004" width="13.85546875" customWidth="1"/>
    <col min="10005" max="10005" width="15" customWidth="1"/>
    <col min="10006" max="10006" width="12.28515625" customWidth="1"/>
    <col min="10007" max="10007" width="15.42578125" customWidth="1"/>
    <col min="10008" max="10008" width="13.28515625" customWidth="1"/>
    <col min="10009" max="10009" width="13.42578125" customWidth="1"/>
    <col min="10010" max="10010" width="14.140625" customWidth="1"/>
    <col min="10011" max="10011" width="13" customWidth="1"/>
    <col min="10012" max="10012" width="13.7109375" customWidth="1"/>
    <col min="10013" max="10013" width="12.7109375" customWidth="1"/>
    <col min="10241" max="10241" width="8.85546875" customWidth="1"/>
    <col min="10242" max="10242" width="48.28515625" customWidth="1"/>
    <col min="10243" max="10243" width="16.7109375" customWidth="1"/>
    <col min="10244" max="10244" width="17" customWidth="1"/>
    <col min="10245" max="10245" width="15.85546875" customWidth="1"/>
    <col min="10246" max="10246" width="14.5703125" customWidth="1"/>
    <col min="10247" max="10247" width="15.28515625" customWidth="1"/>
    <col min="10248" max="10248" width="13.85546875" customWidth="1"/>
    <col min="10249" max="10249" width="15" customWidth="1"/>
    <col min="10250" max="10250" width="12.28515625" customWidth="1"/>
    <col min="10251" max="10251" width="15.42578125" customWidth="1"/>
    <col min="10252" max="10252" width="13.28515625" customWidth="1"/>
    <col min="10253" max="10253" width="13.42578125" customWidth="1"/>
    <col min="10254" max="10254" width="14.140625" customWidth="1"/>
    <col min="10255" max="10255" width="13" customWidth="1"/>
    <col min="10256" max="10256" width="13.7109375" customWidth="1"/>
    <col min="10257" max="10257" width="12.7109375" customWidth="1"/>
    <col min="10258" max="10258" width="14.5703125" customWidth="1"/>
    <col min="10259" max="10259" width="15.28515625" customWidth="1"/>
    <col min="10260" max="10260" width="13.85546875" customWidth="1"/>
    <col min="10261" max="10261" width="15" customWidth="1"/>
    <col min="10262" max="10262" width="12.28515625" customWidth="1"/>
    <col min="10263" max="10263" width="15.42578125" customWidth="1"/>
    <col min="10264" max="10264" width="13.28515625" customWidth="1"/>
    <col min="10265" max="10265" width="13.42578125" customWidth="1"/>
    <col min="10266" max="10266" width="14.140625" customWidth="1"/>
    <col min="10267" max="10267" width="13" customWidth="1"/>
    <col min="10268" max="10268" width="13.7109375" customWidth="1"/>
    <col min="10269" max="10269" width="12.7109375" customWidth="1"/>
    <col min="10497" max="10497" width="8.85546875" customWidth="1"/>
    <col min="10498" max="10498" width="48.28515625" customWidth="1"/>
    <col min="10499" max="10499" width="16.7109375" customWidth="1"/>
    <col min="10500" max="10500" width="17" customWidth="1"/>
    <col min="10501" max="10501" width="15.85546875" customWidth="1"/>
    <col min="10502" max="10502" width="14.5703125" customWidth="1"/>
    <col min="10503" max="10503" width="15.28515625" customWidth="1"/>
    <col min="10504" max="10504" width="13.85546875" customWidth="1"/>
    <col min="10505" max="10505" width="15" customWidth="1"/>
    <col min="10506" max="10506" width="12.28515625" customWidth="1"/>
    <col min="10507" max="10507" width="15.42578125" customWidth="1"/>
    <col min="10508" max="10508" width="13.28515625" customWidth="1"/>
    <col min="10509" max="10509" width="13.42578125" customWidth="1"/>
    <col min="10510" max="10510" width="14.140625" customWidth="1"/>
    <col min="10511" max="10511" width="13" customWidth="1"/>
    <col min="10512" max="10512" width="13.7109375" customWidth="1"/>
    <col min="10513" max="10513" width="12.7109375" customWidth="1"/>
    <col min="10514" max="10514" width="14.5703125" customWidth="1"/>
    <col min="10515" max="10515" width="15.28515625" customWidth="1"/>
    <col min="10516" max="10516" width="13.85546875" customWidth="1"/>
    <col min="10517" max="10517" width="15" customWidth="1"/>
    <col min="10518" max="10518" width="12.28515625" customWidth="1"/>
    <col min="10519" max="10519" width="15.42578125" customWidth="1"/>
    <col min="10520" max="10520" width="13.28515625" customWidth="1"/>
    <col min="10521" max="10521" width="13.42578125" customWidth="1"/>
    <col min="10522" max="10522" width="14.140625" customWidth="1"/>
    <col min="10523" max="10523" width="13" customWidth="1"/>
    <col min="10524" max="10524" width="13.7109375" customWidth="1"/>
    <col min="10525" max="10525" width="12.7109375" customWidth="1"/>
    <col min="10753" max="10753" width="8.85546875" customWidth="1"/>
    <col min="10754" max="10754" width="48.28515625" customWidth="1"/>
    <col min="10755" max="10755" width="16.7109375" customWidth="1"/>
    <col min="10756" max="10756" width="17" customWidth="1"/>
    <col min="10757" max="10757" width="15.85546875" customWidth="1"/>
    <col min="10758" max="10758" width="14.5703125" customWidth="1"/>
    <col min="10759" max="10759" width="15.28515625" customWidth="1"/>
    <col min="10760" max="10760" width="13.85546875" customWidth="1"/>
    <col min="10761" max="10761" width="15" customWidth="1"/>
    <col min="10762" max="10762" width="12.28515625" customWidth="1"/>
    <col min="10763" max="10763" width="15.42578125" customWidth="1"/>
    <col min="10764" max="10764" width="13.28515625" customWidth="1"/>
    <col min="10765" max="10765" width="13.42578125" customWidth="1"/>
    <col min="10766" max="10766" width="14.140625" customWidth="1"/>
    <col min="10767" max="10767" width="13" customWidth="1"/>
    <col min="10768" max="10768" width="13.7109375" customWidth="1"/>
    <col min="10769" max="10769" width="12.7109375" customWidth="1"/>
    <col min="10770" max="10770" width="14.5703125" customWidth="1"/>
    <col min="10771" max="10771" width="15.28515625" customWidth="1"/>
    <col min="10772" max="10772" width="13.85546875" customWidth="1"/>
    <col min="10773" max="10773" width="15" customWidth="1"/>
    <col min="10774" max="10774" width="12.28515625" customWidth="1"/>
    <col min="10775" max="10775" width="15.42578125" customWidth="1"/>
    <col min="10776" max="10776" width="13.28515625" customWidth="1"/>
    <col min="10777" max="10777" width="13.42578125" customWidth="1"/>
    <col min="10778" max="10778" width="14.140625" customWidth="1"/>
    <col min="10779" max="10779" width="13" customWidth="1"/>
    <col min="10780" max="10780" width="13.7109375" customWidth="1"/>
    <col min="10781" max="10781" width="12.7109375" customWidth="1"/>
    <col min="11009" max="11009" width="8.85546875" customWidth="1"/>
    <col min="11010" max="11010" width="48.28515625" customWidth="1"/>
    <col min="11011" max="11011" width="16.7109375" customWidth="1"/>
    <col min="11012" max="11012" width="17" customWidth="1"/>
    <col min="11013" max="11013" width="15.85546875" customWidth="1"/>
    <col min="11014" max="11014" width="14.5703125" customWidth="1"/>
    <col min="11015" max="11015" width="15.28515625" customWidth="1"/>
    <col min="11016" max="11016" width="13.85546875" customWidth="1"/>
    <col min="11017" max="11017" width="15" customWidth="1"/>
    <col min="11018" max="11018" width="12.28515625" customWidth="1"/>
    <col min="11019" max="11019" width="15.42578125" customWidth="1"/>
    <col min="11020" max="11020" width="13.28515625" customWidth="1"/>
    <col min="11021" max="11021" width="13.42578125" customWidth="1"/>
    <col min="11022" max="11022" width="14.140625" customWidth="1"/>
    <col min="11023" max="11023" width="13" customWidth="1"/>
    <col min="11024" max="11024" width="13.7109375" customWidth="1"/>
    <col min="11025" max="11025" width="12.7109375" customWidth="1"/>
    <col min="11026" max="11026" width="14.5703125" customWidth="1"/>
    <col min="11027" max="11027" width="15.28515625" customWidth="1"/>
    <col min="11028" max="11028" width="13.85546875" customWidth="1"/>
    <col min="11029" max="11029" width="15" customWidth="1"/>
    <col min="11030" max="11030" width="12.28515625" customWidth="1"/>
    <col min="11031" max="11031" width="15.42578125" customWidth="1"/>
    <col min="11032" max="11032" width="13.28515625" customWidth="1"/>
    <col min="11033" max="11033" width="13.42578125" customWidth="1"/>
    <col min="11034" max="11034" width="14.140625" customWidth="1"/>
    <col min="11035" max="11035" width="13" customWidth="1"/>
    <col min="11036" max="11036" width="13.7109375" customWidth="1"/>
    <col min="11037" max="11037" width="12.7109375" customWidth="1"/>
    <col min="11265" max="11265" width="8.85546875" customWidth="1"/>
    <col min="11266" max="11266" width="48.28515625" customWidth="1"/>
    <col min="11267" max="11267" width="16.7109375" customWidth="1"/>
    <col min="11268" max="11268" width="17" customWidth="1"/>
    <col min="11269" max="11269" width="15.85546875" customWidth="1"/>
    <col min="11270" max="11270" width="14.5703125" customWidth="1"/>
    <col min="11271" max="11271" width="15.28515625" customWidth="1"/>
    <col min="11272" max="11272" width="13.85546875" customWidth="1"/>
    <col min="11273" max="11273" width="15" customWidth="1"/>
    <col min="11274" max="11274" width="12.28515625" customWidth="1"/>
    <col min="11275" max="11275" width="15.42578125" customWidth="1"/>
    <col min="11276" max="11276" width="13.28515625" customWidth="1"/>
    <col min="11277" max="11277" width="13.42578125" customWidth="1"/>
    <col min="11278" max="11278" width="14.140625" customWidth="1"/>
    <col min="11279" max="11279" width="13" customWidth="1"/>
    <col min="11280" max="11280" width="13.7109375" customWidth="1"/>
    <col min="11281" max="11281" width="12.7109375" customWidth="1"/>
    <col min="11282" max="11282" width="14.5703125" customWidth="1"/>
    <col min="11283" max="11283" width="15.28515625" customWidth="1"/>
    <col min="11284" max="11284" width="13.85546875" customWidth="1"/>
    <col min="11285" max="11285" width="15" customWidth="1"/>
    <col min="11286" max="11286" width="12.28515625" customWidth="1"/>
    <col min="11287" max="11287" width="15.42578125" customWidth="1"/>
    <col min="11288" max="11288" width="13.28515625" customWidth="1"/>
    <col min="11289" max="11289" width="13.42578125" customWidth="1"/>
    <col min="11290" max="11290" width="14.140625" customWidth="1"/>
    <col min="11291" max="11291" width="13" customWidth="1"/>
    <col min="11292" max="11292" width="13.7109375" customWidth="1"/>
    <col min="11293" max="11293" width="12.7109375" customWidth="1"/>
    <col min="11521" max="11521" width="8.85546875" customWidth="1"/>
    <col min="11522" max="11522" width="48.28515625" customWidth="1"/>
    <col min="11523" max="11523" width="16.7109375" customWidth="1"/>
    <col min="11524" max="11524" width="17" customWidth="1"/>
    <col min="11525" max="11525" width="15.85546875" customWidth="1"/>
    <col min="11526" max="11526" width="14.5703125" customWidth="1"/>
    <col min="11527" max="11527" width="15.28515625" customWidth="1"/>
    <col min="11528" max="11528" width="13.85546875" customWidth="1"/>
    <col min="11529" max="11529" width="15" customWidth="1"/>
    <col min="11530" max="11530" width="12.28515625" customWidth="1"/>
    <col min="11531" max="11531" width="15.42578125" customWidth="1"/>
    <col min="11532" max="11532" width="13.28515625" customWidth="1"/>
    <col min="11533" max="11533" width="13.42578125" customWidth="1"/>
    <col min="11534" max="11534" width="14.140625" customWidth="1"/>
    <col min="11535" max="11535" width="13" customWidth="1"/>
    <col min="11536" max="11536" width="13.7109375" customWidth="1"/>
    <col min="11537" max="11537" width="12.7109375" customWidth="1"/>
    <col min="11538" max="11538" width="14.5703125" customWidth="1"/>
    <col min="11539" max="11539" width="15.28515625" customWidth="1"/>
    <col min="11540" max="11540" width="13.85546875" customWidth="1"/>
    <col min="11541" max="11541" width="15" customWidth="1"/>
    <col min="11542" max="11542" width="12.28515625" customWidth="1"/>
    <col min="11543" max="11543" width="15.42578125" customWidth="1"/>
    <col min="11544" max="11544" width="13.28515625" customWidth="1"/>
    <col min="11545" max="11545" width="13.42578125" customWidth="1"/>
    <col min="11546" max="11546" width="14.140625" customWidth="1"/>
    <col min="11547" max="11547" width="13" customWidth="1"/>
    <col min="11548" max="11548" width="13.7109375" customWidth="1"/>
    <col min="11549" max="11549" width="12.7109375" customWidth="1"/>
    <col min="11777" max="11777" width="8.85546875" customWidth="1"/>
    <col min="11778" max="11778" width="48.28515625" customWidth="1"/>
    <col min="11779" max="11779" width="16.7109375" customWidth="1"/>
    <col min="11780" max="11780" width="17" customWidth="1"/>
    <col min="11781" max="11781" width="15.85546875" customWidth="1"/>
    <col min="11782" max="11782" width="14.5703125" customWidth="1"/>
    <col min="11783" max="11783" width="15.28515625" customWidth="1"/>
    <col min="11784" max="11784" width="13.85546875" customWidth="1"/>
    <col min="11785" max="11785" width="15" customWidth="1"/>
    <col min="11786" max="11786" width="12.28515625" customWidth="1"/>
    <col min="11787" max="11787" width="15.42578125" customWidth="1"/>
    <col min="11788" max="11788" width="13.28515625" customWidth="1"/>
    <col min="11789" max="11789" width="13.42578125" customWidth="1"/>
    <col min="11790" max="11790" width="14.140625" customWidth="1"/>
    <col min="11791" max="11791" width="13" customWidth="1"/>
    <col min="11792" max="11792" width="13.7109375" customWidth="1"/>
    <col min="11793" max="11793" width="12.7109375" customWidth="1"/>
    <col min="11794" max="11794" width="14.5703125" customWidth="1"/>
    <col min="11795" max="11795" width="15.28515625" customWidth="1"/>
    <col min="11796" max="11796" width="13.85546875" customWidth="1"/>
    <col min="11797" max="11797" width="15" customWidth="1"/>
    <col min="11798" max="11798" width="12.28515625" customWidth="1"/>
    <col min="11799" max="11799" width="15.42578125" customWidth="1"/>
    <col min="11800" max="11800" width="13.28515625" customWidth="1"/>
    <col min="11801" max="11801" width="13.42578125" customWidth="1"/>
    <col min="11802" max="11802" width="14.140625" customWidth="1"/>
    <col min="11803" max="11803" width="13" customWidth="1"/>
    <col min="11804" max="11804" width="13.7109375" customWidth="1"/>
    <col min="11805" max="11805" width="12.7109375" customWidth="1"/>
    <col min="12033" max="12033" width="8.85546875" customWidth="1"/>
    <col min="12034" max="12034" width="48.28515625" customWidth="1"/>
    <col min="12035" max="12035" width="16.7109375" customWidth="1"/>
    <col min="12036" max="12036" width="17" customWidth="1"/>
    <col min="12037" max="12037" width="15.85546875" customWidth="1"/>
    <col min="12038" max="12038" width="14.5703125" customWidth="1"/>
    <col min="12039" max="12039" width="15.28515625" customWidth="1"/>
    <col min="12040" max="12040" width="13.85546875" customWidth="1"/>
    <col min="12041" max="12041" width="15" customWidth="1"/>
    <col min="12042" max="12042" width="12.28515625" customWidth="1"/>
    <col min="12043" max="12043" width="15.42578125" customWidth="1"/>
    <col min="12044" max="12044" width="13.28515625" customWidth="1"/>
    <col min="12045" max="12045" width="13.42578125" customWidth="1"/>
    <col min="12046" max="12046" width="14.140625" customWidth="1"/>
    <col min="12047" max="12047" width="13" customWidth="1"/>
    <col min="12048" max="12048" width="13.7109375" customWidth="1"/>
    <col min="12049" max="12049" width="12.7109375" customWidth="1"/>
    <col min="12050" max="12050" width="14.5703125" customWidth="1"/>
    <col min="12051" max="12051" width="15.28515625" customWidth="1"/>
    <col min="12052" max="12052" width="13.85546875" customWidth="1"/>
    <col min="12053" max="12053" width="15" customWidth="1"/>
    <col min="12054" max="12054" width="12.28515625" customWidth="1"/>
    <col min="12055" max="12055" width="15.42578125" customWidth="1"/>
    <col min="12056" max="12056" width="13.28515625" customWidth="1"/>
    <col min="12057" max="12057" width="13.42578125" customWidth="1"/>
    <col min="12058" max="12058" width="14.140625" customWidth="1"/>
    <col min="12059" max="12059" width="13" customWidth="1"/>
    <col min="12060" max="12060" width="13.7109375" customWidth="1"/>
    <col min="12061" max="12061" width="12.7109375" customWidth="1"/>
    <col min="12289" max="12289" width="8.85546875" customWidth="1"/>
    <col min="12290" max="12290" width="48.28515625" customWidth="1"/>
    <col min="12291" max="12291" width="16.7109375" customWidth="1"/>
    <col min="12292" max="12292" width="17" customWidth="1"/>
    <col min="12293" max="12293" width="15.85546875" customWidth="1"/>
    <col min="12294" max="12294" width="14.5703125" customWidth="1"/>
    <col min="12295" max="12295" width="15.28515625" customWidth="1"/>
    <col min="12296" max="12296" width="13.85546875" customWidth="1"/>
    <col min="12297" max="12297" width="15" customWidth="1"/>
    <col min="12298" max="12298" width="12.28515625" customWidth="1"/>
    <col min="12299" max="12299" width="15.42578125" customWidth="1"/>
    <col min="12300" max="12300" width="13.28515625" customWidth="1"/>
    <col min="12301" max="12301" width="13.42578125" customWidth="1"/>
    <col min="12302" max="12302" width="14.140625" customWidth="1"/>
    <col min="12303" max="12303" width="13" customWidth="1"/>
    <col min="12304" max="12304" width="13.7109375" customWidth="1"/>
    <col min="12305" max="12305" width="12.7109375" customWidth="1"/>
    <col min="12306" max="12306" width="14.5703125" customWidth="1"/>
    <col min="12307" max="12307" width="15.28515625" customWidth="1"/>
    <col min="12308" max="12308" width="13.85546875" customWidth="1"/>
    <col min="12309" max="12309" width="15" customWidth="1"/>
    <col min="12310" max="12310" width="12.28515625" customWidth="1"/>
    <col min="12311" max="12311" width="15.42578125" customWidth="1"/>
    <col min="12312" max="12312" width="13.28515625" customWidth="1"/>
    <col min="12313" max="12313" width="13.42578125" customWidth="1"/>
    <col min="12314" max="12314" width="14.140625" customWidth="1"/>
    <col min="12315" max="12315" width="13" customWidth="1"/>
    <col min="12316" max="12316" width="13.7109375" customWidth="1"/>
    <col min="12317" max="12317" width="12.7109375" customWidth="1"/>
    <col min="12545" max="12545" width="8.85546875" customWidth="1"/>
    <col min="12546" max="12546" width="48.28515625" customWidth="1"/>
    <col min="12547" max="12547" width="16.7109375" customWidth="1"/>
    <col min="12548" max="12548" width="17" customWidth="1"/>
    <col min="12549" max="12549" width="15.85546875" customWidth="1"/>
    <col min="12550" max="12550" width="14.5703125" customWidth="1"/>
    <col min="12551" max="12551" width="15.28515625" customWidth="1"/>
    <col min="12552" max="12552" width="13.85546875" customWidth="1"/>
    <col min="12553" max="12553" width="15" customWidth="1"/>
    <col min="12554" max="12554" width="12.28515625" customWidth="1"/>
    <col min="12555" max="12555" width="15.42578125" customWidth="1"/>
    <col min="12556" max="12556" width="13.28515625" customWidth="1"/>
    <col min="12557" max="12557" width="13.42578125" customWidth="1"/>
    <col min="12558" max="12558" width="14.140625" customWidth="1"/>
    <col min="12559" max="12559" width="13" customWidth="1"/>
    <col min="12560" max="12560" width="13.7109375" customWidth="1"/>
    <col min="12561" max="12561" width="12.7109375" customWidth="1"/>
    <col min="12562" max="12562" width="14.5703125" customWidth="1"/>
    <col min="12563" max="12563" width="15.28515625" customWidth="1"/>
    <col min="12564" max="12564" width="13.85546875" customWidth="1"/>
    <col min="12565" max="12565" width="15" customWidth="1"/>
    <col min="12566" max="12566" width="12.28515625" customWidth="1"/>
    <col min="12567" max="12567" width="15.42578125" customWidth="1"/>
    <col min="12568" max="12568" width="13.28515625" customWidth="1"/>
    <col min="12569" max="12569" width="13.42578125" customWidth="1"/>
    <col min="12570" max="12570" width="14.140625" customWidth="1"/>
    <col min="12571" max="12571" width="13" customWidth="1"/>
    <col min="12572" max="12572" width="13.7109375" customWidth="1"/>
    <col min="12573" max="12573" width="12.7109375" customWidth="1"/>
    <col min="12801" max="12801" width="8.85546875" customWidth="1"/>
    <col min="12802" max="12802" width="48.28515625" customWidth="1"/>
    <col min="12803" max="12803" width="16.7109375" customWidth="1"/>
    <col min="12804" max="12804" width="17" customWidth="1"/>
    <col min="12805" max="12805" width="15.85546875" customWidth="1"/>
    <col min="12806" max="12806" width="14.5703125" customWidth="1"/>
    <col min="12807" max="12807" width="15.28515625" customWidth="1"/>
    <col min="12808" max="12808" width="13.85546875" customWidth="1"/>
    <col min="12809" max="12809" width="15" customWidth="1"/>
    <col min="12810" max="12810" width="12.28515625" customWidth="1"/>
    <col min="12811" max="12811" width="15.42578125" customWidth="1"/>
    <col min="12812" max="12812" width="13.28515625" customWidth="1"/>
    <col min="12813" max="12813" width="13.42578125" customWidth="1"/>
    <col min="12814" max="12814" width="14.140625" customWidth="1"/>
    <col min="12815" max="12815" width="13" customWidth="1"/>
    <col min="12816" max="12816" width="13.7109375" customWidth="1"/>
    <col min="12817" max="12817" width="12.7109375" customWidth="1"/>
    <col min="12818" max="12818" width="14.5703125" customWidth="1"/>
    <col min="12819" max="12819" width="15.28515625" customWidth="1"/>
    <col min="12820" max="12820" width="13.85546875" customWidth="1"/>
    <col min="12821" max="12821" width="15" customWidth="1"/>
    <col min="12822" max="12822" width="12.28515625" customWidth="1"/>
    <col min="12823" max="12823" width="15.42578125" customWidth="1"/>
    <col min="12824" max="12824" width="13.28515625" customWidth="1"/>
    <col min="12825" max="12825" width="13.42578125" customWidth="1"/>
    <col min="12826" max="12826" width="14.140625" customWidth="1"/>
    <col min="12827" max="12827" width="13" customWidth="1"/>
    <col min="12828" max="12828" width="13.7109375" customWidth="1"/>
    <col min="12829" max="12829" width="12.7109375" customWidth="1"/>
    <col min="13057" max="13057" width="8.85546875" customWidth="1"/>
    <col min="13058" max="13058" width="48.28515625" customWidth="1"/>
    <col min="13059" max="13059" width="16.7109375" customWidth="1"/>
    <col min="13060" max="13060" width="17" customWidth="1"/>
    <col min="13061" max="13061" width="15.85546875" customWidth="1"/>
    <col min="13062" max="13062" width="14.5703125" customWidth="1"/>
    <col min="13063" max="13063" width="15.28515625" customWidth="1"/>
    <col min="13064" max="13064" width="13.85546875" customWidth="1"/>
    <col min="13065" max="13065" width="15" customWidth="1"/>
    <col min="13066" max="13066" width="12.28515625" customWidth="1"/>
    <col min="13067" max="13067" width="15.42578125" customWidth="1"/>
    <col min="13068" max="13068" width="13.28515625" customWidth="1"/>
    <col min="13069" max="13069" width="13.42578125" customWidth="1"/>
    <col min="13070" max="13070" width="14.140625" customWidth="1"/>
    <col min="13071" max="13071" width="13" customWidth="1"/>
    <col min="13072" max="13072" width="13.7109375" customWidth="1"/>
    <col min="13073" max="13073" width="12.7109375" customWidth="1"/>
    <col min="13074" max="13074" width="14.5703125" customWidth="1"/>
    <col min="13075" max="13075" width="15.28515625" customWidth="1"/>
    <col min="13076" max="13076" width="13.85546875" customWidth="1"/>
    <col min="13077" max="13077" width="15" customWidth="1"/>
    <col min="13078" max="13078" width="12.28515625" customWidth="1"/>
    <col min="13079" max="13079" width="15.42578125" customWidth="1"/>
    <col min="13080" max="13080" width="13.28515625" customWidth="1"/>
    <col min="13081" max="13081" width="13.42578125" customWidth="1"/>
    <col min="13082" max="13082" width="14.140625" customWidth="1"/>
    <col min="13083" max="13083" width="13" customWidth="1"/>
    <col min="13084" max="13084" width="13.7109375" customWidth="1"/>
    <col min="13085" max="13085" width="12.7109375" customWidth="1"/>
    <col min="13313" max="13313" width="8.85546875" customWidth="1"/>
    <col min="13314" max="13314" width="48.28515625" customWidth="1"/>
    <col min="13315" max="13315" width="16.7109375" customWidth="1"/>
    <col min="13316" max="13316" width="17" customWidth="1"/>
    <col min="13317" max="13317" width="15.85546875" customWidth="1"/>
    <col min="13318" max="13318" width="14.5703125" customWidth="1"/>
    <col min="13319" max="13319" width="15.28515625" customWidth="1"/>
    <col min="13320" max="13320" width="13.85546875" customWidth="1"/>
    <col min="13321" max="13321" width="15" customWidth="1"/>
    <col min="13322" max="13322" width="12.28515625" customWidth="1"/>
    <col min="13323" max="13323" width="15.42578125" customWidth="1"/>
    <col min="13324" max="13324" width="13.28515625" customWidth="1"/>
    <col min="13325" max="13325" width="13.42578125" customWidth="1"/>
    <col min="13326" max="13326" width="14.140625" customWidth="1"/>
    <col min="13327" max="13327" width="13" customWidth="1"/>
    <col min="13328" max="13328" width="13.7109375" customWidth="1"/>
    <col min="13329" max="13329" width="12.7109375" customWidth="1"/>
    <col min="13330" max="13330" width="14.5703125" customWidth="1"/>
    <col min="13331" max="13331" width="15.28515625" customWidth="1"/>
    <col min="13332" max="13332" width="13.85546875" customWidth="1"/>
    <col min="13333" max="13333" width="15" customWidth="1"/>
    <col min="13334" max="13334" width="12.28515625" customWidth="1"/>
    <col min="13335" max="13335" width="15.42578125" customWidth="1"/>
    <col min="13336" max="13336" width="13.28515625" customWidth="1"/>
    <col min="13337" max="13337" width="13.42578125" customWidth="1"/>
    <col min="13338" max="13338" width="14.140625" customWidth="1"/>
    <col min="13339" max="13339" width="13" customWidth="1"/>
    <col min="13340" max="13340" width="13.7109375" customWidth="1"/>
    <col min="13341" max="13341" width="12.7109375" customWidth="1"/>
    <col min="13569" max="13569" width="8.85546875" customWidth="1"/>
    <col min="13570" max="13570" width="48.28515625" customWidth="1"/>
    <col min="13571" max="13571" width="16.7109375" customWidth="1"/>
    <col min="13572" max="13572" width="17" customWidth="1"/>
    <col min="13573" max="13573" width="15.85546875" customWidth="1"/>
    <col min="13574" max="13574" width="14.5703125" customWidth="1"/>
    <col min="13575" max="13575" width="15.28515625" customWidth="1"/>
    <col min="13576" max="13576" width="13.85546875" customWidth="1"/>
    <col min="13577" max="13577" width="15" customWidth="1"/>
    <col min="13578" max="13578" width="12.28515625" customWidth="1"/>
    <col min="13579" max="13579" width="15.42578125" customWidth="1"/>
    <col min="13580" max="13580" width="13.28515625" customWidth="1"/>
    <col min="13581" max="13581" width="13.42578125" customWidth="1"/>
    <col min="13582" max="13582" width="14.140625" customWidth="1"/>
    <col min="13583" max="13583" width="13" customWidth="1"/>
    <col min="13584" max="13584" width="13.7109375" customWidth="1"/>
    <col min="13585" max="13585" width="12.7109375" customWidth="1"/>
    <col min="13586" max="13586" width="14.5703125" customWidth="1"/>
    <col min="13587" max="13587" width="15.28515625" customWidth="1"/>
    <col min="13588" max="13588" width="13.85546875" customWidth="1"/>
    <col min="13589" max="13589" width="15" customWidth="1"/>
    <col min="13590" max="13590" width="12.28515625" customWidth="1"/>
    <col min="13591" max="13591" width="15.42578125" customWidth="1"/>
    <col min="13592" max="13592" width="13.28515625" customWidth="1"/>
    <col min="13593" max="13593" width="13.42578125" customWidth="1"/>
    <col min="13594" max="13594" width="14.140625" customWidth="1"/>
    <col min="13595" max="13595" width="13" customWidth="1"/>
    <col min="13596" max="13596" width="13.7109375" customWidth="1"/>
    <col min="13597" max="13597" width="12.7109375" customWidth="1"/>
    <col min="13825" max="13825" width="8.85546875" customWidth="1"/>
    <col min="13826" max="13826" width="48.28515625" customWidth="1"/>
    <col min="13827" max="13827" width="16.7109375" customWidth="1"/>
    <col min="13828" max="13828" width="17" customWidth="1"/>
    <col min="13829" max="13829" width="15.85546875" customWidth="1"/>
    <col min="13830" max="13830" width="14.5703125" customWidth="1"/>
    <col min="13831" max="13831" width="15.28515625" customWidth="1"/>
    <col min="13832" max="13832" width="13.85546875" customWidth="1"/>
    <col min="13833" max="13833" width="15" customWidth="1"/>
    <col min="13834" max="13834" width="12.28515625" customWidth="1"/>
    <col min="13835" max="13835" width="15.42578125" customWidth="1"/>
    <col min="13836" max="13836" width="13.28515625" customWidth="1"/>
    <col min="13837" max="13837" width="13.42578125" customWidth="1"/>
    <col min="13838" max="13838" width="14.140625" customWidth="1"/>
    <col min="13839" max="13839" width="13" customWidth="1"/>
    <col min="13840" max="13840" width="13.7109375" customWidth="1"/>
    <col min="13841" max="13841" width="12.7109375" customWidth="1"/>
    <col min="13842" max="13842" width="14.5703125" customWidth="1"/>
    <col min="13843" max="13843" width="15.28515625" customWidth="1"/>
    <col min="13844" max="13844" width="13.85546875" customWidth="1"/>
    <col min="13845" max="13845" width="15" customWidth="1"/>
    <col min="13846" max="13846" width="12.28515625" customWidth="1"/>
    <col min="13847" max="13847" width="15.42578125" customWidth="1"/>
    <col min="13848" max="13848" width="13.28515625" customWidth="1"/>
    <col min="13849" max="13849" width="13.42578125" customWidth="1"/>
    <col min="13850" max="13850" width="14.140625" customWidth="1"/>
    <col min="13851" max="13851" width="13" customWidth="1"/>
    <col min="13852" max="13852" width="13.7109375" customWidth="1"/>
    <col min="13853" max="13853" width="12.7109375" customWidth="1"/>
    <col min="14081" max="14081" width="8.85546875" customWidth="1"/>
    <col min="14082" max="14082" width="48.28515625" customWidth="1"/>
    <col min="14083" max="14083" width="16.7109375" customWidth="1"/>
    <col min="14084" max="14084" width="17" customWidth="1"/>
    <col min="14085" max="14085" width="15.85546875" customWidth="1"/>
    <col min="14086" max="14086" width="14.5703125" customWidth="1"/>
    <col min="14087" max="14087" width="15.28515625" customWidth="1"/>
    <col min="14088" max="14088" width="13.85546875" customWidth="1"/>
    <col min="14089" max="14089" width="15" customWidth="1"/>
    <col min="14090" max="14090" width="12.28515625" customWidth="1"/>
    <col min="14091" max="14091" width="15.42578125" customWidth="1"/>
    <col min="14092" max="14092" width="13.28515625" customWidth="1"/>
    <col min="14093" max="14093" width="13.42578125" customWidth="1"/>
    <col min="14094" max="14094" width="14.140625" customWidth="1"/>
    <col min="14095" max="14095" width="13" customWidth="1"/>
    <col min="14096" max="14096" width="13.7109375" customWidth="1"/>
    <col min="14097" max="14097" width="12.7109375" customWidth="1"/>
    <col min="14098" max="14098" width="14.5703125" customWidth="1"/>
    <col min="14099" max="14099" width="15.28515625" customWidth="1"/>
    <col min="14100" max="14100" width="13.85546875" customWidth="1"/>
    <col min="14101" max="14101" width="15" customWidth="1"/>
    <col min="14102" max="14102" width="12.28515625" customWidth="1"/>
    <col min="14103" max="14103" width="15.42578125" customWidth="1"/>
    <col min="14104" max="14104" width="13.28515625" customWidth="1"/>
    <col min="14105" max="14105" width="13.42578125" customWidth="1"/>
    <col min="14106" max="14106" width="14.140625" customWidth="1"/>
    <col min="14107" max="14107" width="13" customWidth="1"/>
    <col min="14108" max="14108" width="13.7109375" customWidth="1"/>
    <col min="14109" max="14109" width="12.7109375" customWidth="1"/>
    <col min="14337" max="14337" width="8.85546875" customWidth="1"/>
    <col min="14338" max="14338" width="48.28515625" customWidth="1"/>
    <col min="14339" max="14339" width="16.7109375" customWidth="1"/>
    <col min="14340" max="14340" width="17" customWidth="1"/>
    <col min="14341" max="14341" width="15.85546875" customWidth="1"/>
    <col min="14342" max="14342" width="14.5703125" customWidth="1"/>
    <col min="14343" max="14343" width="15.28515625" customWidth="1"/>
    <col min="14344" max="14344" width="13.85546875" customWidth="1"/>
    <col min="14345" max="14345" width="15" customWidth="1"/>
    <col min="14346" max="14346" width="12.28515625" customWidth="1"/>
    <col min="14347" max="14347" width="15.42578125" customWidth="1"/>
    <col min="14348" max="14348" width="13.28515625" customWidth="1"/>
    <col min="14349" max="14349" width="13.42578125" customWidth="1"/>
    <col min="14350" max="14350" width="14.140625" customWidth="1"/>
    <col min="14351" max="14351" width="13" customWidth="1"/>
    <col min="14352" max="14352" width="13.7109375" customWidth="1"/>
    <col min="14353" max="14353" width="12.7109375" customWidth="1"/>
    <col min="14354" max="14354" width="14.5703125" customWidth="1"/>
    <col min="14355" max="14355" width="15.28515625" customWidth="1"/>
    <col min="14356" max="14356" width="13.85546875" customWidth="1"/>
    <col min="14357" max="14357" width="15" customWidth="1"/>
    <col min="14358" max="14358" width="12.28515625" customWidth="1"/>
    <col min="14359" max="14359" width="15.42578125" customWidth="1"/>
    <col min="14360" max="14360" width="13.28515625" customWidth="1"/>
    <col min="14361" max="14361" width="13.42578125" customWidth="1"/>
    <col min="14362" max="14362" width="14.140625" customWidth="1"/>
    <col min="14363" max="14363" width="13" customWidth="1"/>
    <col min="14364" max="14364" width="13.7109375" customWidth="1"/>
    <col min="14365" max="14365" width="12.7109375" customWidth="1"/>
    <col min="14593" max="14593" width="8.85546875" customWidth="1"/>
    <col min="14594" max="14594" width="48.28515625" customWidth="1"/>
    <col min="14595" max="14595" width="16.7109375" customWidth="1"/>
    <col min="14596" max="14596" width="17" customWidth="1"/>
    <col min="14597" max="14597" width="15.85546875" customWidth="1"/>
    <col min="14598" max="14598" width="14.5703125" customWidth="1"/>
    <col min="14599" max="14599" width="15.28515625" customWidth="1"/>
    <col min="14600" max="14600" width="13.85546875" customWidth="1"/>
    <col min="14601" max="14601" width="15" customWidth="1"/>
    <col min="14602" max="14602" width="12.28515625" customWidth="1"/>
    <col min="14603" max="14603" width="15.42578125" customWidth="1"/>
    <col min="14604" max="14604" width="13.28515625" customWidth="1"/>
    <col min="14605" max="14605" width="13.42578125" customWidth="1"/>
    <col min="14606" max="14606" width="14.140625" customWidth="1"/>
    <col min="14607" max="14607" width="13" customWidth="1"/>
    <col min="14608" max="14608" width="13.7109375" customWidth="1"/>
    <col min="14609" max="14609" width="12.7109375" customWidth="1"/>
    <col min="14610" max="14610" width="14.5703125" customWidth="1"/>
    <col min="14611" max="14611" width="15.28515625" customWidth="1"/>
    <col min="14612" max="14612" width="13.85546875" customWidth="1"/>
    <col min="14613" max="14613" width="15" customWidth="1"/>
    <col min="14614" max="14614" width="12.28515625" customWidth="1"/>
    <col min="14615" max="14615" width="15.42578125" customWidth="1"/>
    <col min="14616" max="14616" width="13.28515625" customWidth="1"/>
    <col min="14617" max="14617" width="13.42578125" customWidth="1"/>
    <col min="14618" max="14618" width="14.140625" customWidth="1"/>
    <col min="14619" max="14619" width="13" customWidth="1"/>
    <col min="14620" max="14620" width="13.7109375" customWidth="1"/>
    <col min="14621" max="14621" width="12.7109375" customWidth="1"/>
    <col min="14849" max="14849" width="8.85546875" customWidth="1"/>
    <col min="14850" max="14850" width="48.28515625" customWidth="1"/>
    <col min="14851" max="14851" width="16.7109375" customWidth="1"/>
    <col min="14852" max="14852" width="17" customWidth="1"/>
    <col min="14853" max="14853" width="15.85546875" customWidth="1"/>
    <col min="14854" max="14854" width="14.5703125" customWidth="1"/>
    <col min="14855" max="14855" width="15.28515625" customWidth="1"/>
    <col min="14856" max="14856" width="13.85546875" customWidth="1"/>
    <col min="14857" max="14857" width="15" customWidth="1"/>
    <col min="14858" max="14858" width="12.28515625" customWidth="1"/>
    <col min="14859" max="14859" width="15.42578125" customWidth="1"/>
    <col min="14860" max="14860" width="13.28515625" customWidth="1"/>
    <col min="14861" max="14861" width="13.42578125" customWidth="1"/>
    <col min="14862" max="14862" width="14.140625" customWidth="1"/>
    <col min="14863" max="14863" width="13" customWidth="1"/>
    <col min="14864" max="14864" width="13.7109375" customWidth="1"/>
    <col min="14865" max="14865" width="12.7109375" customWidth="1"/>
    <col min="14866" max="14866" width="14.5703125" customWidth="1"/>
    <col min="14867" max="14867" width="15.28515625" customWidth="1"/>
    <col min="14868" max="14868" width="13.85546875" customWidth="1"/>
    <col min="14869" max="14869" width="15" customWidth="1"/>
    <col min="14870" max="14870" width="12.28515625" customWidth="1"/>
    <col min="14871" max="14871" width="15.42578125" customWidth="1"/>
    <col min="14872" max="14872" width="13.28515625" customWidth="1"/>
    <col min="14873" max="14873" width="13.42578125" customWidth="1"/>
    <col min="14874" max="14874" width="14.140625" customWidth="1"/>
    <col min="14875" max="14875" width="13" customWidth="1"/>
    <col min="14876" max="14876" width="13.7109375" customWidth="1"/>
    <col min="14877" max="14877" width="12.7109375" customWidth="1"/>
    <col min="15105" max="15105" width="8.85546875" customWidth="1"/>
    <col min="15106" max="15106" width="48.28515625" customWidth="1"/>
    <col min="15107" max="15107" width="16.7109375" customWidth="1"/>
    <col min="15108" max="15108" width="17" customWidth="1"/>
    <col min="15109" max="15109" width="15.85546875" customWidth="1"/>
    <col min="15110" max="15110" width="14.5703125" customWidth="1"/>
    <col min="15111" max="15111" width="15.28515625" customWidth="1"/>
    <col min="15112" max="15112" width="13.85546875" customWidth="1"/>
    <col min="15113" max="15113" width="15" customWidth="1"/>
    <col min="15114" max="15114" width="12.28515625" customWidth="1"/>
    <col min="15115" max="15115" width="15.42578125" customWidth="1"/>
    <col min="15116" max="15116" width="13.28515625" customWidth="1"/>
    <col min="15117" max="15117" width="13.42578125" customWidth="1"/>
    <col min="15118" max="15118" width="14.140625" customWidth="1"/>
    <col min="15119" max="15119" width="13" customWidth="1"/>
    <col min="15120" max="15120" width="13.7109375" customWidth="1"/>
    <col min="15121" max="15121" width="12.7109375" customWidth="1"/>
    <col min="15122" max="15122" width="14.5703125" customWidth="1"/>
    <col min="15123" max="15123" width="15.28515625" customWidth="1"/>
    <col min="15124" max="15124" width="13.85546875" customWidth="1"/>
    <col min="15125" max="15125" width="15" customWidth="1"/>
    <col min="15126" max="15126" width="12.28515625" customWidth="1"/>
    <col min="15127" max="15127" width="15.42578125" customWidth="1"/>
    <col min="15128" max="15128" width="13.28515625" customWidth="1"/>
    <col min="15129" max="15129" width="13.42578125" customWidth="1"/>
    <col min="15130" max="15130" width="14.140625" customWidth="1"/>
    <col min="15131" max="15131" width="13" customWidth="1"/>
    <col min="15132" max="15132" width="13.7109375" customWidth="1"/>
    <col min="15133" max="15133" width="12.7109375" customWidth="1"/>
    <col min="15361" max="15361" width="8.85546875" customWidth="1"/>
    <col min="15362" max="15362" width="48.28515625" customWidth="1"/>
    <col min="15363" max="15363" width="16.7109375" customWidth="1"/>
    <col min="15364" max="15364" width="17" customWidth="1"/>
    <col min="15365" max="15365" width="15.85546875" customWidth="1"/>
    <col min="15366" max="15366" width="14.5703125" customWidth="1"/>
    <col min="15367" max="15367" width="15.28515625" customWidth="1"/>
    <col min="15368" max="15368" width="13.85546875" customWidth="1"/>
    <col min="15369" max="15369" width="15" customWidth="1"/>
    <col min="15370" max="15370" width="12.28515625" customWidth="1"/>
    <col min="15371" max="15371" width="15.42578125" customWidth="1"/>
    <col min="15372" max="15372" width="13.28515625" customWidth="1"/>
    <col min="15373" max="15373" width="13.42578125" customWidth="1"/>
    <col min="15374" max="15374" width="14.140625" customWidth="1"/>
    <col min="15375" max="15375" width="13" customWidth="1"/>
    <col min="15376" max="15376" width="13.7109375" customWidth="1"/>
    <col min="15377" max="15377" width="12.7109375" customWidth="1"/>
    <col min="15378" max="15378" width="14.5703125" customWidth="1"/>
    <col min="15379" max="15379" width="15.28515625" customWidth="1"/>
    <col min="15380" max="15380" width="13.85546875" customWidth="1"/>
    <col min="15381" max="15381" width="15" customWidth="1"/>
    <col min="15382" max="15382" width="12.28515625" customWidth="1"/>
    <col min="15383" max="15383" width="15.42578125" customWidth="1"/>
    <col min="15384" max="15384" width="13.28515625" customWidth="1"/>
    <col min="15385" max="15385" width="13.42578125" customWidth="1"/>
    <col min="15386" max="15386" width="14.140625" customWidth="1"/>
    <col min="15387" max="15387" width="13" customWidth="1"/>
    <col min="15388" max="15388" width="13.7109375" customWidth="1"/>
    <col min="15389" max="15389" width="12.7109375" customWidth="1"/>
    <col min="15617" max="15617" width="8.85546875" customWidth="1"/>
    <col min="15618" max="15618" width="48.28515625" customWidth="1"/>
    <col min="15619" max="15619" width="16.7109375" customWidth="1"/>
    <col min="15620" max="15620" width="17" customWidth="1"/>
    <col min="15621" max="15621" width="15.85546875" customWidth="1"/>
    <col min="15622" max="15622" width="14.5703125" customWidth="1"/>
    <col min="15623" max="15623" width="15.28515625" customWidth="1"/>
    <col min="15624" max="15624" width="13.85546875" customWidth="1"/>
    <col min="15625" max="15625" width="15" customWidth="1"/>
    <col min="15626" max="15626" width="12.28515625" customWidth="1"/>
    <col min="15627" max="15627" width="15.42578125" customWidth="1"/>
    <col min="15628" max="15628" width="13.28515625" customWidth="1"/>
    <col min="15629" max="15629" width="13.42578125" customWidth="1"/>
    <col min="15630" max="15630" width="14.140625" customWidth="1"/>
    <col min="15631" max="15631" width="13" customWidth="1"/>
    <col min="15632" max="15632" width="13.7109375" customWidth="1"/>
    <col min="15633" max="15633" width="12.7109375" customWidth="1"/>
    <col min="15634" max="15634" width="14.5703125" customWidth="1"/>
    <col min="15635" max="15635" width="15.28515625" customWidth="1"/>
    <col min="15636" max="15636" width="13.85546875" customWidth="1"/>
    <col min="15637" max="15637" width="15" customWidth="1"/>
    <col min="15638" max="15638" width="12.28515625" customWidth="1"/>
    <col min="15639" max="15639" width="15.42578125" customWidth="1"/>
    <col min="15640" max="15640" width="13.28515625" customWidth="1"/>
    <col min="15641" max="15641" width="13.42578125" customWidth="1"/>
    <col min="15642" max="15642" width="14.140625" customWidth="1"/>
    <col min="15643" max="15643" width="13" customWidth="1"/>
    <col min="15644" max="15644" width="13.7109375" customWidth="1"/>
    <col min="15645" max="15645" width="12.7109375" customWidth="1"/>
    <col min="15873" max="15873" width="8.85546875" customWidth="1"/>
    <col min="15874" max="15874" width="48.28515625" customWidth="1"/>
    <col min="15875" max="15875" width="16.7109375" customWidth="1"/>
    <col min="15876" max="15876" width="17" customWidth="1"/>
    <col min="15877" max="15877" width="15.85546875" customWidth="1"/>
    <col min="15878" max="15878" width="14.5703125" customWidth="1"/>
    <col min="15879" max="15879" width="15.28515625" customWidth="1"/>
    <col min="15880" max="15880" width="13.85546875" customWidth="1"/>
    <col min="15881" max="15881" width="15" customWidth="1"/>
    <col min="15882" max="15882" width="12.28515625" customWidth="1"/>
    <col min="15883" max="15883" width="15.42578125" customWidth="1"/>
    <col min="15884" max="15884" width="13.28515625" customWidth="1"/>
    <col min="15885" max="15885" width="13.42578125" customWidth="1"/>
    <col min="15886" max="15886" width="14.140625" customWidth="1"/>
    <col min="15887" max="15887" width="13" customWidth="1"/>
    <col min="15888" max="15888" width="13.7109375" customWidth="1"/>
    <col min="15889" max="15889" width="12.7109375" customWidth="1"/>
    <col min="15890" max="15890" width="14.5703125" customWidth="1"/>
    <col min="15891" max="15891" width="15.28515625" customWidth="1"/>
    <col min="15892" max="15892" width="13.85546875" customWidth="1"/>
    <col min="15893" max="15893" width="15" customWidth="1"/>
    <col min="15894" max="15894" width="12.28515625" customWidth="1"/>
    <col min="15895" max="15895" width="15.42578125" customWidth="1"/>
    <col min="15896" max="15896" width="13.28515625" customWidth="1"/>
    <col min="15897" max="15897" width="13.42578125" customWidth="1"/>
    <col min="15898" max="15898" width="14.140625" customWidth="1"/>
    <col min="15899" max="15899" width="13" customWidth="1"/>
    <col min="15900" max="15900" width="13.7109375" customWidth="1"/>
    <col min="15901" max="15901" width="12.7109375" customWidth="1"/>
    <col min="16129" max="16129" width="8.85546875" customWidth="1"/>
    <col min="16130" max="16130" width="48.28515625" customWidth="1"/>
    <col min="16131" max="16131" width="16.7109375" customWidth="1"/>
    <col min="16132" max="16132" width="17" customWidth="1"/>
    <col min="16133" max="16133" width="15.85546875" customWidth="1"/>
    <col min="16134" max="16134" width="14.5703125" customWidth="1"/>
    <col min="16135" max="16135" width="15.28515625" customWidth="1"/>
    <col min="16136" max="16136" width="13.85546875" customWidth="1"/>
    <col min="16137" max="16137" width="15" customWidth="1"/>
    <col min="16138" max="16138" width="12.28515625" customWidth="1"/>
    <col min="16139" max="16139" width="15.42578125" customWidth="1"/>
    <col min="16140" max="16140" width="13.28515625" customWidth="1"/>
    <col min="16141" max="16141" width="13.42578125" customWidth="1"/>
    <col min="16142" max="16142" width="14.140625" customWidth="1"/>
    <col min="16143" max="16143" width="13" customWidth="1"/>
    <col min="16144" max="16144" width="13.7109375" customWidth="1"/>
    <col min="16145" max="16145" width="12.7109375" customWidth="1"/>
    <col min="16146" max="16146" width="14.5703125" customWidth="1"/>
    <col min="16147" max="16147" width="15.28515625" customWidth="1"/>
    <col min="16148" max="16148" width="13.85546875" customWidth="1"/>
    <col min="16149" max="16149" width="15" customWidth="1"/>
    <col min="16150" max="16150" width="12.28515625" customWidth="1"/>
    <col min="16151" max="16151" width="15.42578125" customWidth="1"/>
    <col min="16152" max="16152" width="13.28515625" customWidth="1"/>
    <col min="16153" max="16153" width="13.42578125" customWidth="1"/>
    <col min="16154" max="16154" width="14.140625" customWidth="1"/>
    <col min="16155" max="16155" width="13" customWidth="1"/>
    <col min="16156" max="16156" width="13.7109375" customWidth="1"/>
    <col min="16157" max="16157" width="12.7109375" customWidth="1"/>
  </cols>
  <sheetData>
    <row r="1" spans="1:29" ht="16.5" customHeight="1">
      <c r="A1" s="199"/>
      <c r="B1" s="199"/>
      <c r="C1" s="199"/>
      <c r="D1" s="199"/>
      <c r="E1" s="199"/>
      <c r="F1" s="198"/>
      <c r="G1" s="198"/>
      <c r="H1" s="198"/>
      <c r="I1" s="198"/>
      <c r="J1" s="532"/>
      <c r="K1" s="532"/>
      <c r="P1" s="501" t="s">
        <v>0</v>
      </c>
      <c r="Q1" s="501"/>
      <c r="R1" s="198"/>
      <c r="S1" s="198"/>
      <c r="T1" s="198"/>
      <c r="U1" s="198"/>
      <c r="V1" s="532"/>
      <c r="W1" s="532"/>
      <c r="AB1" s="532" t="s">
        <v>0</v>
      </c>
      <c r="AC1" s="532"/>
    </row>
    <row r="2" spans="1:29" ht="20.25">
      <c r="A2" s="533" t="s">
        <v>448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29" ht="40.5" customHeight="1">
      <c r="A3" s="527" t="s">
        <v>277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  <c r="P3" s="527"/>
      <c r="Q3" s="527"/>
      <c r="X3" s="200"/>
    </row>
    <row r="4" spans="1:29" ht="16.5" customHeight="1" thickBot="1">
      <c r="A4" s="199"/>
      <c r="B4" s="199"/>
      <c r="C4" s="199"/>
      <c r="D4" s="199"/>
      <c r="E4" s="199"/>
      <c r="F4" s="198"/>
      <c r="G4" s="198"/>
      <c r="H4" s="198"/>
      <c r="I4" s="198"/>
      <c r="J4" s="198"/>
      <c r="K4" s="314"/>
      <c r="Q4" s="366" t="s">
        <v>2</v>
      </c>
      <c r="R4" s="198"/>
      <c r="S4" s="198"/>
      <c r="T4" s="198"/>
      <c r="U4" s="198"/>
      <c r="V4" s="198"/>
      <c r="W4" s="314"/>
      <c r="AC4" s="314" t="s">
        <v>2</v>
      </c>
    </row>
    <row r="5" spans="1:29" ht="19.5" thickBot="1">
      <c r="A5" s="534" t="s">
        <v>3</v>
      </c>
      <c r="B5" s="591" t="s">
        <v>4</v>
      </c>
      <c r="C5" s="512" t="s">
        <v>449</v>
      </c>
      <c r="D5" s="513"/>
      <c r="E5" s="514"/>
      <c r="F5" s="595" t="s">
        <v>5</v>
      </c>
      <c r="G5" s="596"/>
      <c r="H5" s="596"/>
      <c r="I5" s="596"/>
      <c r="J5" s="596"/>
      <c r="K5" s="596"/>
      <c r="L5" s="597"/>
      <c r="M5" s="597"/>
      <c r="N5" s="597"/>
      <c r="O5" s="597"/>
      <c r="P5" s="597"/>
      <c r="Q5" s="586"/>
      <c r="R5" s="595" t="s">
        <v>5</v>
      </c>
      <c r="S5" s="596"/>
      <c r="T5" s="596"/>
      <c r="U5" s="596"/>
      <c r="V5" s="596"/>
      <c r="W5" s="596"/>
      <c r="X5" s="596"/>
      <c r="Y5" s="596"/>
      <c r="Z5" s="596"/>
      <c r="AA5" s="596"/>
      <c r="AB5" s="596"/>
      <c r="AC5" s="604"/>
    </row>
    <row r="6" spans="1:29" ht="19.5" thickBot="1">
      <c r="A6" s="535"/>
      <c r="B6" s="593"/>
      <c r="C6" s="515"/>
      <c r="D6" s="516"/>
      <c r="E6" s="585"/>
      <c r="F6" s="591" t="s">
        <v>6</v>
      </c>
      <c r="G6" s="579"/>
      <c r="H6" s="580" t="s">
        <v>7</v>
      </c>
      <c r="I6" s="579"/>
      <c r="J6" s="580" t="s">
        <v>8</v>
      </c>
      <c r="K6" s="586"/>
      <c r="L6" s="587" t="s">
        <v>9</v>
      </c>
      <c r="M6" s="588"/>
      <c r="N6" s="588" t="s">
        <v>10</v>
      </c>
      <c r="O6" s="588"/>
      <c r="P6" s="516" t="s">
        <v>11</v>
      </c>
      <c r="Q6" s="517"/>
      <c r="R6" s="591" t="s">
        <v>110</v>
      </c>
      <c r="S6" s="579"/>
      <c r="T6" s="580" t="s">
        <v>111</v>
      </c>
      <c r="U6" s="579"/>
      <c r="V6" s="580" t="s">
        <v>112</v>
      </c>
      <c r="W6" s="586"/>
      <c r="X6" s="602" t="s">
        <v>128</v>
      </c>
      <c r="Y6" s="603"/>
      <c r="Z6" s="603" t="s">
        <v>129</v>
      </c>
      <c r="AA6" s="603"/>
      <c r="AB6" s="600" t="s">
        <v>130</v>
      </c>
      <c r="AC6" s="601"/>
    </row>
    <row r="7" spans="1:29" ht="19.5" thickBot="1">
      <c r="A7" s="576"/>
      <c r="B7" s="594"/>
      <c r="C7" s="196" t="s">
        <v>12</v>
      </c>
      <c r="D7" s="195" t="s">
        <v>13</v>
      </c>
      <c r="E7" s="194" t="s">
        <v>14</v>
      </c>
      <c r="F7" s="193" t="s">
        <v>12</v>
      </c>
      <c r="G7" s="190" t="s">
        <v>13</v>
      </c>
      <c r="H7" s="191" t="s">
        <v>12</v>
      </c>
      <c r="I7" s="190" t="s">
        <v>13</v>
      </c>
      <c r="J7" s="191" t="s">
        <v>12</v>
      </c>
      <c r="K7" s="192" t="s">
        <v>13</v>
      </c>
      <c r="L7" s="191" t="s">
        <v>12</v>
      </c>
      <c r="M7" s="190" t="s">
        <v>13</v>
      </c>
      <c r="N7" s="190" t="s">
        <v>12</v>
      </c>
      <c r="O7" s="190" t="s">
        <v>13</v>
      </c>
      <c r="P7" s="190" t="s">
        <v>12</v>
      </c>
      <c r="Q7" s="189" t="s">
        <v>13</v>
      </c>
      <c r="R7" s="193" t="s">
        <v>12</v>
      </c>
      <c r="S7" s="190" t="s">
        <v>13</v>
      </c>
      <c r="T7" s="191" t="s">
        <v>12</v>
      </c>
      <c r="U7" s="190" t="s">
        <v>13</v>
      </c>
      <c r="V7" s="191" t="s">
        <v>12</v>
      </c>
      <c r="W7" s="192" t="s">
        <v>13</v>
      </c>
      <c r="X7" s="452" t="s">
        <v>12</v>
      </c>
      <c r="Y7" s="453" t="s">
        <v>13</v>
      </c>
      <c r="Z7" s="453" t="s">
        <v>12</v>
      </c>
      <c r="AA7" s="453" t="s">
        <v>13</v>
      </c>
      <c r="AB7" s="453" t="s">
        <v>12</v>
      </c>
      <c r="AC7" s="454" t="s">
        <v>13</v>
      </c>
    </row>
    <row r="8" spans="1:29" ht="24" customHeight="1" thickBot="1">
      <c r="A8" s="188">
        <v>1</v>
      </c>
      <c r="B8" s="187" t="s">
        <v>15</v>
      </c>
      <c r="C8" s="180">
        <f>L8+N8+P8+J8+H8+F8+R8+T8+V8+X8+Z8+AB8</f>
        <v>9224.1972600000008</v>
      </c>
      <c r="D8" s="179">
        <f>M8+O8+Q8+K8+I8+G8+S8+U8+W8+Y8+AA8+AC8</f>
        <v>8478.1980100000001</v>
      </c>
      <c r="E8" s="186">
        <f>D8/C8*100</f>
        <v>91.912583512985265</v>
      </c>
      <c r="F8" s="177">
        <f>286843.73/1000</f>
        <v>286.84372999999999</v>
      </c>
      <c r="G8" s="175">
        <f>258010.8/1000</f>
        <v>258.01079999999996</v>
      </c>
      <c r="H8" s="175">
        <f>304909/1000</f>
        <v>304.90899999999999</v>
      </c>
      <c r="I8" s="175">
        <f>264207.37/1000</f>
        <v>264.20736999999997</v>
      </c>
      <c r="J8" s="175">
        <f>308141.95/1000</f>
        <v>308.14195000000001</v>
      </c>
      <c r="K8" s="174">
        <f>252733.03/1000</f>
        <v>252.73302999999999</v>
      </c>
      <c r="L8" s="185">
        <f>548381/1000</f>
        <v>548.38099999999997</v>
      </c>
      <c r="M8" s="184">
        <f>508155.34/1000</f>
        <v>508.15534000000002</v>
      </c>
      <c r="N8" s="184">
        <v>556.65421000000003</v>
      </c>
      <c r="O8" s="184">
        <f>512521.4/1000</f>
        <v>512.52139999999997</v>
      </c>
      <c r="P8" s="184">
        <v>744.44637</v>
      </c>
      <c r="Q8" s="183">
        <f>278217.51/1000</f>
        <v>278.21751</v>
      </c>
      <c r="R8" s="177">
        <v>0</v>
      </c>
      <c r="S8" s="175"/>
      <c r="T8" s="175">
        <v>224.816</v>
      </c>
      <c r="U8" s="175">
        <f>466349.32/1000</f>
        <v>466.34932000000003</v>
      </c>
      <c r="V8" s="175">
        <v>1562.501</v>
      </c>
      <c r="W8" s="174">
        <f>1472.73/1000</f>
        <v>1.4727300000000001</v>
      </c>
      <c r="X8" s="185">
        <v>1562.501</v>
      </c>
      <c r="Y8" s="184">
        <f>2973405.59/1000</f>
        <v>2973.4055899999998</v>
      </c>
      <c r="Z8" s="184">
        <v>1562.501</v>
      </c>
      <c r="AA8" s="184">
        <f>1482539.04/1000</f>
        <v>1482.5390400000001</v>
      </c>
      <c r="AB8" s="184">
        <v>1562.502</v>
      </c>
      <c r="AC8" s="183">
        <f>1480585.88/1000</f>
        <v>1480.5858799999999</v>
      </c>
    </row>
    <row r="9" spans="1:29" ht="23.25" customHeight="1" thickBot="1">
      <c r="A9" s="182">
        <v>2</v>
      </c>
      <c r="B9" s="181" t="s">
        <v>16</v>
      </c>
      <c r="C9" s="180">
        <f>L9+N9+P9+J9+H9+F9+R9+T9+V9+X9+Z9+AB9</f>
        <v>2039.1457499999999</v>
      </c>
      <c r="D9" s="179">
        <f>M9+O9+Q9+K9+I9+G9+S9+U9+W9+Y9+AA9+AC9</f>
        <v>1834.3178399999999</v>
      </c>
      <c r="E9" s="178">
        <f>D9/C9*100</f>
        <v>89.955209920624839</v>
      </c>
      <c r="F9" s="177">
        <f>63974.26/1000</f>
        <v>63.974260000000001</v>
      </c>
      <c r="G9" s="175">
        <f>55791.34/1000</f>
        <v>55.791339999999998</v>
      </c>
      <c r="H9" s="175">
        <f>67278.23/1000</f>
        <v>67.278229999999994</v>
      </c>
      <c r="I9" s="175">
        <f>56962.55/1000</f>
        <v>56.96255</v>
      </c>
      <c r="J9" s="175">
        <f>69543.74/1000</f>
        <v>69.54374</v>
      </c>
      <c r="K9" s="174">
        <f>54595.96/1000</f>
        <v>54.595959999999998</v>
      </c>
      <c r="L9" s="176">
        <f>120644/1000</f>
        <v>120.64400000000001</v>
      </c>
      <c r="M9" s="175">
        <f>110132.01/1000</f>
        <v>110.13200999999999</v>
      </c>
      <c r="N9" s="175">
        <v>124.60285</v>
      </c>
      <c r="O9" s="175">
        <f>111089.04/1000</f>
        <v>111.08904</v>
      </c>
      <c r="P9" s="175">
        <v>168.64366999999999</v>
      </c>
      <c r="Q9" s="174">
        <f>59966.26/1000</f>
        <v>59.966260000000005</v>
      </c>
      <c r="R9" s="177">
        <v>0</v>
      </c>
      <c r="S9" s="175"/>
      <c r="T9" s="175">
        <v>49.459000000000003</v>
      </c>
      <c r="U9" s="175">
        <f>100451.32/1000</f>
        <v>100.45132000000001</v>
      </c>
      <c r="V9" s="175">
        <v>343.75</v>
      </c>
      <c r="W9" s="174">
        <f>324/1000</f>
        <v>0.32400000000000001</v>
      </c>
      <c r="X9" s="176">
        <v>343.75</v>
      </c>
      <c r="Y9" s="175">
        <f>643553.64/1000</f>
        <v>643.55363999999997</v>
      </c>
      <c r="Z9" s="175">
        <v>343.75</v>
      </c>
      <c r="AA9" s="175">
        <f>321002.03/1000</f>
        <v>321.00203000000005</v>
      </c>
      <c r="AB9" s="175">
        <v>343.75</v>
      </c>
      <c r="AC9" s="174">
        <f>320449.69/1000</f>
        <v>320.44968999999998</v>
      </c>
    </row>
    <row r="10" spans="1:29" ht="24" customHeight="1" thickBot="1">
      <c r="A10" s="577" t="s">
        <v>107</v>
      </c>
      <c r="B10" s="578"/>
      <c r="C10" s="173">
        <f t="shared" ref="C10:AC10" si="0">C8+C9</f>
        <v>11263.343010000001</v>
      </c>
      <c r="D10" s="173">
        <f t="shared" si="0"/>
        <v>10312.51585</v>
      </c>
      <c r="E10" s="173">
        <f t="shared" si="0"/>
        <v>181.8677934336101</v>
      </c>
      <c r="F10" s="172">
        <f t="shared" si="0"/>
        <v>350.81799000000001</v>
      </c>
      <c r="G10" s="171">
        <f t="shared" si="0"/>
        <v>313.80213999999995</v>
      </c>
      <c r="H10" s="171">
        <f t="shared" si="0"/>
        <v>372.18723</v>
      </c>
      <c r="I10" s="171">
        <f t="shared" si="0"/>
        <v>321.16991999999999</v>
      </c>
      <c r="J10" s="171">
        <f t="shared" si="0"/>
        <v>377.68569000000002</v>
      </c>
      <c r="K10" s="170">
        <f t="shared" si="0"/>
        <v>307.32898999999998</v>
      </c>
      <c r="L10" s="171">
        <f t="shared" si="0"/>
        <v>669.02499999999998</v>
      </c>
      <c r="M10" s="171">
        <f t="shared" si="0"/>
        <v>618.28735000000006</v>
      </c>
      <c r="N10" s="171">
        <f t="shared" si="0"/>
        <v>681.25706000000002</v>
      </c>
      <c r="O10" s="171">
        <f t="shared" si="0"/>
        <v>623.61043999999993</v>
      </c>
      <c r="P10" s="171">
        <f t="shared" si="0"/>
        <v>913.09004000000004</v>
      </c>
      <c r="Q10" s="170">
        <f t="shared" si="0"/>
        <v>338.18376999999998</v>
      </c>
      <c r="R10" s="172">
        <f t="shared" si="0"/>
        <v>0</v>
      </c>
      <c r="S10" s="171">
        <f t="shared" si="0"/>
        <v>0</v>
      </c>
      <c r="T10" s="171">
        <f t="shared" si="0"/>
        <v>274.27499999999998</v>
      </c>
      <c r="U10" s="171">
        <f t="shared" si="0"/>
        <v>566.80064000000004</v>
      </c>
      <c r="V10" s="171">
        <f t="shared" si="0"/>
        <v>1906.251</v>
      </c>
      <c r="W10" s="170">
        <f t="shared" si="0"/>
        <v>1.7967300000000002</v>
      </c>
      <c r="X10" s="171">
        <f t="shared" si="0"/>
        <v>1906.251</v>
      </c>
      <c r="Y10" s="171">
        <f t="shared" si="0"/>
        <v>3616.9592299999999</v>
      </c>
      <c r="Z10" s="171">
        <f t="shared" si="0"/>
        <v>1906.251</v>
      </c>
      <c r="AA10" s="171">
        <f t="shared" si="0"/>
        <v>1803.5410700000002</v>
      </c>
      <c r="AB10" s="171">
        <f t="shared" si="0"/>
        <v>1906.252</v>
      </c>
      <c r="AC10" s="170">
        <f t="shared" si="0"/>
        <v>1801.0355699999998</v>
      </c>
    </row>
    <row r="11" spans="1:29" ht="12.75" customHeight="1">
      <c r="A11" s="169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8"/>
      <c r="M11" s="168"/>
      <c r="N11" s="168"/>
      <c r="O11" s="168"/>
      <c r="P11" s="168"/>
      <c r="Q11" s="167"/>
      <c r="R11" s="167"/>
      <c r="S11" s="167"/>
      <c r="T11" s="167"/>
      <c r="U11" s="167"/>
      <c r="V11" s="167"/>
      <c r="W11" s="167"/>
      <c r="X11" s="168"/>
      <c r="Y11" s="168"/>
      <c r="Z11" s="168"/>
      <c r="AA11" s="168"/>
      <c r="AB11" s="168"/>
      <c r="AC11" s="167"/>
    </row>
    <row r="12" spans="1:29" ht="12.75" customHeight="1">
      <c r="A12" s="169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8"/>
      <c r="M12" s="168"/>
      <c r="N12" s="168"/>
      <c r="O12" s="168"/>
      <c r="P12" s="168"/>
      <c r="Q12" s="167"/>
      <c r="R12" s="167"/>
      <c r="S12" s="167"/>
      <c r="T12" s="167"/>
      <c r="U12" s="167"/>
      <c r="V12" s="167"/>
      <c r="W12" s="167"/>
      <c r="X12" s="168"/>
      <c r="Y12" s="168"/>
      <c r="Z12" s="168"/>
      <c r="AA12" s="168"/>
      <c r="AB12" s="168"/>
      <c r="AC12" s="167"/>
    </row>
    <row r="13" spans="1:29" ht="24.75" customHeight="1">
      <c r="A13" s="166" t="s">
        <v>108</v>
      </c>
      <c r="B13" s="163"/>
      <c r="C13" s="37" t="s">
        <v>451</v>
      </c>
      <c r="D13" s="163"/>
      <c r="E13" s="165"/>
      <c r="F13" s="165"/>
      <c r="G13" s="165"/>
      <c r="H13" s="165"/>
      <c r="I13" s="165"/>
      <c r="J13" s="165"/>
      <c r="K13" s="165"/>
      <c r="L13" s="164"/>
      <c r="M13" s="164"/>
      <c r="N13" s="164"/>
      <c r="O13" s="164"/>
      <c r="P13" s="164"/>
      <c r="Q13" s="163"/>
      <c r="R13" s="165"/>
      <c r="S13" s="165"/>
      <c r="T13" s="165"/>
      <c r="U13" s="165"/>
      <c r="V13" s="165"/>
      <c r="W13" s="165"/>
      <c r="X13" s="164"/>
      <c r="Y13" s="164"/>
      <c r="Z13" s="164"/>
      <c r="AA13" s="164"/>
      <c r="AB13" s="164"/>
      <c r="AC13" s="163"/>
    </row>
  </sheetData>
  <mergeCells count="24">
    <mergeCell ref="A10:B10"/>
    <mergeCell ref="P6:Q6"/>
    <mergeCell ref="R6:S6"/>
    <mergeCell ref="T6:U6"/>
    <mergeCell ref="V6:W6"/>
    <mergeCell ref="A5:A7"/>
    <mergeCell ref="B5:B7"/>
    <mergeCell ref="C5:E6"/>
    <mergeCell ref="F5:Q5"/>
    <mergeCell ref="R5:AC5"/>
    <mergeCell ref="F6:G6"/>
    <mergeCell ref="H6:I6"/>
    <mergeCell ref="J6:K6"/>
    <mergeCell ref="AB1:AC1"/>
    <mergeCell ref="A2:K2"/>
    <mergeCell ref="A3:Q3"/>
    <mergeCell ref="L6:M6"/>
    <mergeCell ref="N6:O6"/>
    <mergeCell ref="J1:K1"/>
    <mergeCell ref="P1:Q1"/>
    <mergeCell ref="V1:W1"/>
    <mergeCell ref="AB6:AC6"/>
    <mergeCell ref="X6:Y6"/>
    <mergeCell ref="Z6:AA6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AC93"/>
  <sheetViews>
    <sheetView zoomScale="80" zoomScaleNormal="80" workbookViewId="0">
      <selection activeCell="C12" sqref="C12"/>
    </sheetView>
  </sheetViews>
  <sheetFormatPr defaultRowHeight="12.75"/>
  <cols>
    <col min="1" max="1" width="8.85546875" style="3" customWidth="1"/>
    <col min="2" max="2" width="48.28515625" style="3" customWidth="1"/>
    <col min="3" max="3" width="15" style="3" customWidth="1"/>
    <col min="4" max="4" width="14" style="3" customWidth="1"/>
    <col min="5" max="5" width="15.28515625" style="3" customWidth="1"/>
    <col min="6" max="6" width="13.85546875" style="43" customWidth="1"/>
    <col min="7" max="7" width="13.140625" style="43" customWidth="1"/>
    <col min="8" max="8" width="11.85546875" style="43" customWidth="1"/>
    <col min="9" max="9" width="13.140625" style="43" customWidth="1"/>
    <col min="10" max="10" width="13.42578125" style="43" customWidth="1"/>
    <col min="11" max="11" width="15.42578125" style="3" customWidth="1"/>
    <col min="12" max="12" width="11.140625" style="3" customWidth="1"/>
    <col min="13" max="13" width="12.5703125" style="3" customWidth="1"/>
    <col min="14" max="14" width="11.28515625" style="3" customWidth="1"/>
    <col min="15" max="15" width="11.7109375" style="3" customWidth="1"/>
    <col min="16" max="16" width="11.140625" style="3" customWidth="1"/>
    <col min="17" max="17" width="13.5703125" style="3" customWidth="1"/>
    <col min="18" max="18" width="11.7109375" style="3" customWidth="1"/>
    <col min="19" max="19" width="13.28515625" style="3" customWidth="1"/>
    <col min="20" max="21" width="11.7109375" style="3" customWidth="1"/>
    <col min="22" max="22" width="11" style="3" customWidth="1"/>
    <col min="23" max="23" width="12.85546875" style="3" customWidth="1"/>
    <col min="24" max="24" width="11.7109375" style="3" customWidth="1"/>
    <col min="25" max="25" width="13.28515625" style="3" customWidth="1"/>
    <col min="26" max="27" width="11.7109375" style="3" customWidth="1"/>
    <col min="28" max="28" width="11" style="3" customWidth="1"/>
    <col min="29" max="29" width="12.85546875" style="3" customWidth="1"/>
    <col min="30" max="30" width="9.140625" style="3" customWidth="1"/>
    <col min="31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501"/>
      <c r="K1" s="501"/>
      <c r="P1" s="501" t="s">
        <v>0</v>
      </c>
      <c r="Q1" s="501"/>
    </row>
    <row r="2" spans="1:29" ht="20.25">
      <c r="A2" s="533" t="s">
        <v>448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29" ht="20.25">
      <c r="A3" s="500" t="s">
        <v>195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124"/>
      <c r="Q4" s="124" t="s">
        <v>2</v>
      </c>
    </row>
    <row r="5" spans="1:29" ht="16.5" thickBot="1">
      <c r="A5" s="546" t="s">
        <v>3</v>
      </c>
      <c r="B5" s="546" t="s">
        <v>4</v>
      </c>
      <c r="C5" s="554" t="s">
        <v>449</v>
      </c>
      <c r="D5" s="555"/>
      <c r="E5" s="556"/>
      <c r="F5" s="560" t="s">
        <v>192</v>
      </c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2"/>
    </row>
    <row r="6" spans="1:29" ht="15.75">
      <c r="A6" s="547"/>
      <c r="B6" s="547"/>
      <c r="C6" s="557"/>
      <c r="D6" s="558"/>
      <c r="E6" s="559"/>
      <c r="F6" s="549" t="s">
        <v>6</v>
      </c>
      <c r="G6" s="550"/>
      <c r="H6" s="550" t="s">
        <v>7</v>
      </c>
      <c r="I6" s="550"/>
      <c r="J6" s="551" t="s">
        <v>8</v>
      </c>
      <c r="K6" s="552"/>
      <c r="L6" s="549" t="s">
        <v>9</v>
      </c>
      <c r="M6" s="550"/>
      <c r="N6" s="550" t="s">
        <v>10</v>
      </c>
      <c r="O6" s="550"/>
      <c r="P6" s="551" t="s">
        <v>11</v>
      </c>
      <c r="Q6" s="552"/>
      <c r="R6" s="551" t="s">
        <v>110</v>
      </c>
      <c r="S6" s="552"/>
      <c r="T6" s="551" t="s">
        <v>111</v>
      </c>
      <c r="U6" s="552"/>
      <c r="V6" s="551" t="s">
        <v>112</v>
      </c>
      <c r="W6" s="552"/>
      <c r="X6" s="551" t="s">
        <v>128</v>
      </c>
      <c r="Y6" s="552"/>
      <c r="Z6" s="551" t="s">
        <v>129</v>
      </c>
      <c r="AA6" s="552"/>
      <c r="AB6" s="551" t="s">
        <v>130</v>
      </c>
      <c r="AC6" s="552"/>
    </row>
    <row r="7" spans="1:29" ht="16.5" thickBot="1">
      <c r="A7" s="548"/>
      <c r="B7" s="548"/>
      <c r="C7" s="138" t="s">
        <v>12</v>
      </c>
      <c r="D7" s="137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42" customHeight="1" thickBot="1">
      <c r="A8" s="47">
        <v>1</v>
      </c>
      <c r="B8" s="115" t="s">
        <v>41</v>
      </c>
      <c r="C8" s="44">
        <f>F8+H8+J8+L8+N8+P8+R8+T8+V8+X8+Z8+AB8</f>
        <v>0</v>
      </c>
      <c r="D8" s="44">
        <f>G8+I8+K8+M8+O8+Q8+S8+U8+W8</f>
        <v>0</v>
      </c>
      <c r="E8" s="45" t="e">
        <f>D8/C8*100</f>
        <v>#DIV/0!</v>
      </c>
      <c r="F8" s="44">
        <v>0</v>
      </c>
      <c r="G8" s="12">
        <v>0</v>
      </c>
      <c r="H8" s="12">
        <v>0</v>
      </c>
      <c r="I8" s="12">
        <v>0</v>
      </c>
      <c r="J8" s="12">
        <v>0</v>
      </c>
      <c r="K8" s="45">
        <v>0</v>
      </c>
      <c r="L8" s="44">
        <v>0</v>
      </c>
      <c r="M8" s="12">
        <v>0</v>
      </c>
      <c r="N8" s="12">
        <v>0</v>
      </c>
      <c r="O8" s="12">
        <v>0</v>
      </c>
      <c r="P8" s="12">
        <v>0</v>
      </c>
      <c r="Q8" s="45">
        <v>0</v>
      </c>
      <c r="R8" s="44">
        <v>0</v>
      </c>
      <c r="S8" s="12">
        <v>0</v>
      </c>
      <c r="T8" s="12">
        <v>0</v>
      </c>
      <c r="U8" s="12">
        <v>0</v>
      </c>
      <c r="V8" s="12">
        <v>0</v>
      </c>
      <c r="W8" s="45">
        <v>0</v>
      </c>
      <c r="X8" s="44">
        <v>0</v>
      </c>
      <c r="Y8" s="12">
        <v>0</v>
      </c>
      <c r="Z8" s="12">
        <v>0</v>
      </c>
      <c r="AA8" s="12">
        <v>0</v>
      </c>
      <c r="AB8" s="12">
        <v>0</v>
      </c>
      <c r="AC8" s="45">
        <v>0</v>
      </c>
    </row>
    <row r="9" spans="1:29" s="126" customFormat="1" ht="23.25" customHeight="1" thickBot="1">
      <c r="A9" s="544" t="s">
        <v>107</v>
      </c>
      <c r="B9" s="545"/>
      <c r="C9" s="139">
        <f>F9+H9+J9+L9+N9+P9+R9+T9+V9+X9+Z9+AB9</f>
        <v>0</v>
      </c>
      <c r="D9" s="29">
        <f>G9+I9+K9+M9+O9+Q9+S9+U9+W9</f>
        <v>0</v>
      </c>
      <c r="E9" s="32" t="e">
        <f>D9/C9*100</f>
        <v>#DIV/0!</v>
      </c>
      <c r="F9" s="29">
        <f t="shared" ref="F9:AC9" si="0">F8</f>
        <v>0</v>
      </c>
      <c r="G9" s="31">
        <f t="shared" si="0"/>
        <v>0</v>
      </c>
      <c r="H9" s="31">
        <f t="shared" si="0"/>
        <v>0</v>
      </c>
      <c r="I9" s="31">
        <f t="shared" si="0"/>
        <v>0</v>
      </c>
      <c r="J9" s="31">
        <f t="shared" si="0"/>
        <v>0</v>
      </c>
      <c r="K9" s="46">
        <f t="shared" si="0"/>
        <v>0</v>
      </c>
      <c r="L9" s="29">
        <f t="shared" si="0"/>
        <v>0</v>
      </c>
      <c r="M9" s="31">
        <f t="shared" si="0"/>
        <v>0</v>
      </c>
      <c r="N9" s="31">
        <f t="shared" si="0"/>
        <v>0</v>
      </c>
      <c r="O9" s="31">
        <f t="shared" si="0"/>
        <v>0</v>
      </c>
      <c r="P9" s="31">
        <f t="shared" si="0"/>
        <v>0</v>
      </c>
      <c r="Q9" s="46">
        <f t="shared" si="0"/>
        <v>0</v>
      </c>
      <c r="R9" s="29">
        <f t="shared" si="0"/>
        <v>0</v>
      </c>
      <c r="S9" s="31">
        <f t="shared" si="0"/>
        <v>0</v>
      </c>
      <c r="T9" s="31">
        <f t="shared" si="0"/>
        <v>0</v>
      </c>
      <c r="U9" s="31">
        <f t="shared" si="0"/>
        <v>0</v>
      </c>
      <c r="V9" s="31">
        <f t="shared" si="0"/>
        <v>0</v>
      </c>
      <c r="W9" s="46">
        <f t="shared" si="0"/>
        <v>0</v>
      </c>
      <c r="X9" s="29">
        <f t="shared" si="0"/>
        <v>0</v>
      </c>
      <c r="Y9" s="31">
        <f t="shared" si="0"/>
        <v>0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46">
        <f t="shared" si="0"/>
        <v>0</v>
      </c>
    </row>
    <row r="10" spans="1:29" s="126" customFormat="1" ht="18">
      <c r="A10" s="33"/>
      <c r="B10" s="34"/>
      <c r="C10" s="34"/>
      <c r="D10" s="34"/>
      <c r="E10" s="34"/>
      <c r="F10" s="35"/>
      <c r="G10" s="35"/>
      <c r="H10" s="35"/>
      <c r="I10" s="35"/>
      <c r="J10" s="35"/>
      <c r="K10" s="34"/>
    </row>
    <row r="11" spans="1:29" s="126" customFormat="1" ht="18">
      <c r="A11" s="33"/>
      <c r="B11" s="34"/>
      <c r="C11" s="34"/>
      <c r="D11" s="34"/>
      <c r="E11" s="34"/>
      <c r="F11" s="35"/>
      <c r="G11" s="35"/>
      <c r="H11" s="35"/>
      <c r="I11" s="35"/>
      <c r="J11" s="35"/>
      <c r="K11" s="34"/>
    </row>
    <row r="12" spans="1:29" s="126" customFormat="1" ht="18.75">
      <c r="A12" s="36" t="s">
        <v>108</v>
      </c>
      <c r="B12" s="37"/>
      <c r="C12" s="37" t="s">
        <v>451</v>
      </c>
      <c r="D12" s="37"/>
      <c r="E12" s="38"/>
      <c r="F12" s="39"/>
      <c r="G12" s="39"/>
      <c r="H12" s="39"/>
      <c r="I12" s="39"/>
      <c r="J12" s="39"/>
      <c r="K12" s="37"/>
    </row>
    <row r="13" spans="1:29" s="126" customFormat="1" ht="16.5" customHeight="1">
      <c r="A13" s="33"/>
      <c r="B13" s="34"/>
      <c r="C13" s="34"/>
      <c r="D13" s="34"/>
      <c r="E13" s="40"/>
      <c r="F13" s="35"/>
      <c r="G13" s="35"/>
      <c r="H13" s="35"/>
      <c r="I13" s="35"/>
      <c r="J13" s="35"/>
      <c r="K13" s="34"/>
    </row>
    <row r="14" spans="1:29" s="126" customFormat="1" ht="18.75">
      <c r="A14" s="36"/>
      <c r="B14" s="1"/>
      <c r="C14" s="1"/>
      <c r="D14" s="1"/>
      <c r="E14" s="1"/>
      <c r="F14" s="2"/>
      <c r="G14" s="2"/>
      <c r="H14" s="2"/>
      <c r="I14" s="2"/>
      <c r="J14" s="2"/>
      <c r="K14" s="1"/>
    </row>
    <row r="15" spans="1:29" s="126" customFormat="1" ht="18">
      <c r="A15" s="41"/>
      <c r="B15" s="1"/>
      <c r="C15" s="1"/>
      <c r="D15" s="1"/>
      <c r="E15" s="1"/>
      <c r="F15" s="2"/>
      <c r="G15" s="2"/>
      <c r="H15" s="2"/>
      <c r="I15" s="2"/>
      <c r="J15" s="2"/>
      <c r="K15" s="1"/>
    </row>
    <row r="16" spans="1:29" s="126" customFormat="1" ht="38.25" customHeight="1">
      <c r="A16" s="1"/>
      <c r="B16" s="1"/>
      <c r="C16" s="1"/>
      <c r="D16" s="1"/>
      <c r="E16" s="1"/>
      <c r="F16" s="2"/>
      <c r="G16" s="2"/>
      <c r="H16" s="2"/>
      <c r="I16" s="2"/>
      <c r="J16" s="2"/>
      <c r="K16" s="1"/>
    </row>
    <row r="17" spans="1:11" s="126" customFormat="1" ht="18">
      <c r="A17" s="1"/>
      <c r="B17" s="1"/>
      <c r="C17" s="1"/>
      <c r="D17" s="1"/>
      <c r="E17" s="1"/>
      <c r="F17" s="2"/>
      <c r="G17" s="2"/>
      <c r="H17" s="2"/>
      <c r="I17" s="2"/>
      <c r="J17" s="2"/>
      <c r="K17" s="1"/>
    </row>
    <row r="18" spans="1:11" s="126" customFormat="1" ht="40.5" customHeight="1">
      <c r="A18" s="1"/>
      <c r="B18" s="1"/>
      <c r="C18" s="1"/>
      <c r="D18" s="1"/>
      <c r="E18" s="1"/>
      <c r="F18" s="2"/>
      <c r="G18" s="2"/>
      <c r="H18" s="2"/>
      <c r="I18" s="2"/>
      <c r="J18" s="2"/>
      <c r="K18" s="1"/>
    </row>
    <row r="19" spans="1:11" s="126" customFormat="1" ht="18">
      <c r="A19" s="3"/>
      <c r="B19" s="42"/>
      <c r="C19" s="42"/>
      <c r="D19" s="42"/>
      <c r="E19" s="42"/>
      <c r="F19" s="125"/>
      <c r="G19" s="125"/>
      <c r="H19" s="125"/>
      <c r="I19" s="125"/>
      <c r="J19" s="125"/>
      <c r="K19" s="3"/>
    </row>
    <row r="20" spans="1:11" s="126" customFormat="1" ht="18">
      <c r="A20" s="3"/>
      <c r="B20" s="42"/>
      <c r="C20" s="42"/>
      <c r="D20" s="42"/>
      <c r="E20" s="42"/>
      <c r="F20" s="125"/>
      <c r="G20" s="125"/>
      <c r="H20" s="125"/>
      <c r="I20" s="125"/>
      <c r="J20" s="125"/>
      <c r="K20" s="3"/>
    </row>
    <row r="21" spans="1:11" s="126" customFormat="1" ht="18">
      <c r="A21" s="3"/>
      <c r="B21" s="42"/>
      <c r="C21" s="42"/>
      <c r="D21" s="42"/>
      <c r="E21" s="42"/>
      <c r="F21" s="125"/>
      <c r="G21" s="125"/>
      <c r="H21" s="125"/>
      <c r="I21" s="125"/>
      <c r="J21" s="125"/>
      <c r="K21" s="3"/>
    </row>
    <row r="22" spans="1:11">
      <c r="B22" s="42"/>
      <c r="C22" s="42"/>
      <c r="D22" s="42"/>
      <c r="E22" s="42"/>
      <c r="F22" s="125"/>
      <c r="G22" s="125"/>
      <c r="H22" s="125"/>
      <c r="I22" s="125"/>
      <c r="J22" s="125"/>
    </row>
    <row r="23" spans="1:11">
      <c r="B23" s="42"/>
      <c r="C23" s="42"/>
      <c r="D23" s="42"/>
      <c r="E23" s="42"/>
      <c r="F23" s="125"/>
      <c r="G23" s="125"/>
      <c r="H23" s="125"/>
      <c r="I23" s="125"/>
      <c r="J23" s="125"/>
    </row>
    <row r="24" spans="1:11">
      <c r="B24" s="42"/>
      <c r="C24" s="42"/>
      <c r="D24" s="42"/>
      <c r="E24" s="42"/>
      <c r="F24" s="125"/>
      <c r="G24" s="125"/>
      <c r="H24" s="125"/>
      <c r="I24" s="125"/>
      <c r="J24" s="125"/>
    </row>
    <row r="25" spans="1:11">
      <c r="B25" s="42"/>
      <c r="C25" s="42"/>
      <c r="D25" s="42"/>
      <c r="E25" s="42"/>
      <c r="F25" s="125"/>
      <c r="G25" s="125"/>
      <c r="H25" s="125"/>
      <c r="I25" s="125"/>
      <c r="J25" s="125"/>
    </row>
    <row r="26" spans="1:11">
      <c r="B26" s="42"/>
      <c r="C26" s="42"/>
      <c r="D26" s="42"/>
      <c r="E26" s="42"/>
      <c r="F26" s="125"/>
      <c r="G26" s="125"/>
      <c r="H26" s="125"/>
      <c r="I26" s="125"/>
      <c r="J26" s="125"/>
    </row>
    <row r="27" spans="1:11">
      <c r="B27" s="42"/>
      <c r="C27" s="42"/>
      <c r="D27" s="42"/>
      <c r="E27" s="42"/>
      <c r="F27" s="125"/>
      <c r="G27" s="125"/>
      <c r="H27" s="125"/>
      <c r="I27" s="125"/>
      <c r="J27" s="125"/>
    </row>
    <row r="28" spans="1:11">
      <c r="B28" s="42"/>
      <c r="C28" s="42"/>
      <c r="D28" s="42"/>
      <c r="E28" s="42"/>
      <c r="F28" s="125"/>
      <c r="G28" s="125"/>
      <c r="H28" s="125"/>
      <c r="I28" s="125"/>
      <c r="J28" s="125"/>
    </row>
    <row r="29" spans="1:11">
      <c r="B29" s="42"/>
      <c r="C29" s="42"/>
      <c r="D29" s="42"/>
      <c r="E29" s="42"/>
      <c r="F29" s="125"/>
      <c r="G29" s="125"/>
      <c r="H29" s="125"/>
      <c r="I29" s="125"/>
      <c r="J29" s="125"/>
    </row>
    <row r="30" spans="1:11">
      <c r="B30" s="42"/>
      <c r="C30" s="42"/>
      <c r="D30" s="42"/>
      <c r="E30" s="42"/>
      <c r="F30" s="125"/>
      <c r="G30" s="125"/>
      <c r="H30" s="125"/>
      <c r="I30" s="125"/>
      <c r="J30" s="125"/>
    </row>
    <row r="31" spans="1:11">
      <c r="B31" s="42"/>
      <c r="C31" s="42"/>
      <c r="D31" s="42"/>
      <c r="E31" s="42"/>
      <c r="F31" s="125"/>
      <c r="G31" s="125"/>
      <c r="H31" s="125"/>
      <c r="I31" s="125"/>
      <c r="J31" s="125"/>
    </row>
    <row r="32" spans="1:11">
      <c r="B32" s="42"/>
      <c r="C32" s="42"/>
      <c r="D32" s="42"/>
      <c r="E32" s="42"/>
      <c r="F32" s="125"/>
      <c r="G32" s="125"/>
      <c r="H32" s="125"/>
      <c r="I32" s="125"/>
      <c r="J32" s="125"/>
    </row>
    <row r="33" spans="2:10">
      <c r="B33" s="42"/>
      <c r="C33" s="42"/>
      <c r="D33" s="42"/>
      <c r="E33" s="42"/>
      <c r="F33" s="125"/>
      <c r="G33" s="125"/>
      <c r="H33" s="125"/>
      <c r="I33" s="125"/>
      <c r="J33" s="125"/>
    </row>
    <row r="34" spans="2:10">
      <c r="B34" s="42"/>
      <c r="C34" s="42"/>
      <c r="D34" s="42"/>
      <c r="E34" s="42"/>
      <c r="F34" s="125"/>
      <c r="G34" s="125"/>
      <c r="H34" s="125"/>
      <c r="I34" s="125"/>
      <c r="J34" s="125"/>
    </row>
    <row r="35" spans="2:10">
      <c r="B35" s="42"/>
      <c r="C35" s="42"/>
      <c r="D35" s="42"/>
      <c r="E35" s="42"/>
      <c r="F35" s="125"/>
      <c r="G35" s="125"/>
      <c r="H35" s="125"/>
      <c r="I35" s="125"/>
      <c r="J35" s="125"/>
    </row>
    <row r="36" spans="2:10">
      <c r="B36" s="42"/>
      <c r="C36" s="42"/>
      <c r="D36" s="42"/>
      <c r="E36" s="42"/>
      <c r="F36" s="125"/>
      <c r="G36" s="125"/>
      <c r="H36" s="125"/>
      <c r="I36" s="125"/>
      <c r="J36" s="125"/>
    </row>
    <row r="37" spans="2:10">
      <c r="B37" s="42"/>
      <c r="C37" s="42"/>
      <c r="D37" s="42"/>
      <c r="E37" s="42"/>
      <c r="F37" s="125"/>
      <c r="G37" s="125"/>
      <c r="H37" s="125"/>
      <c r="I37" s="125"/>
      <c r="J37" s="125"/>
    </row>
    <row r="38" spans="2:10">
      <c r="B38" s="42"/>
      <c r="C38" s="42"/>
      <c r="D38" s="42"/>
      <c r="E38" s="42"/>
      <c r="F38" s="125"/>
      <c r="G38" s="125"/>
      <c r="H38" s="125"/>
      <c r="I38" s="125"/>
      <c r="J38" s="125"/>
    </row>
    <row r="39" spans="2:10">
      <c r="B39" s="42"/>
      <c r="C39" s="42"/>
      <c r="D39" s="42"/>
      <c r="E39" s="42"/>
      <c r="F39" s="125"/>
      <c r="G39" s="125"/>
      <c r="H39" s="125"/>
      <c r="I39" s="125"/>
      <c r="J39" s="125"/>
    </row>
    <row r="40" spans="2:10">
      <c r="B40" s="42"/>
      <c r="C40" s="42"/>
      <c r="D40" s="42"/>
      <c r="E40" s="42"/>
      <c r="F40" s="125"/>
      <c r="G40" s="125"/>
      <c r="H40" s="125"/>
      <c r="I40" s="125"/>
      <c r="J40" s="125"/>
    </row>
    <row r="41" spans="2:10">
      <c r="B41" s="42"/>
      <c r="C41" s="42"/>
      <c r="D41" s="42"/>
      <c r="E41" s="42"/>
      <c r="F41" s="125"/>
      <c r="G41" s="125"/>
      <c r="H41" s="125"/>
      <c r="I41" s="125"/>
      <c r="J41" s="125"/>
    </row>
    <row r="42" spans="2:10">
      <c r="B42" s="42"/>
      <c r="C42" s="42"/>
      <c r="D42" s="42"/>
      <c r="E42" s="42"/>
      <c r="F42" s="125"/>
      <c r="G42" s="125"/>
      <c r="H42" s="125"/>
      <c r="I42" s="125"/>
      <c r="J42" s="125"/>
    </row>
    <row r="43" spans="2:10">
      <c r="B43" s="42"/>
      <c r="C43" s="42"/>
      <c r="D43" s="42"/>
      <c r="E43" s="42"/>
      <c r="F43" s="125"/>
      <c r="G43" s="125"/>
      <c r="H43" s="125"/>
      <c r="I43" s="125"/>
      <c r="J43" s="125"/>
    </row>
    <row r="44" spans="2:10">
      <c r="B44" s="42"/>
      <c r="C44" s="42"/>
      <c r="D44" s="42"/>
      <c r="E44" s="42"/>
      <c r="F44" s="125"/>
      <c r="G44" s="125"/>
      <c r="H44" s="125"/>
      <c r="I44" s="125"/>
      <c r="J44" s="125"/>
    </row>
    <row r="45" spans="2:10">
      <c r="B45" s="42"/>
      <c r="C45" s="42"/>
      <c r="D45" s="42"/>
      <c r="E45" s="42"/>
      <c r="F45" s="125"/>
      <c r="G45" s="125"/>
      <c r="H45" s="125"/>
      <c r="I45" s="125"/>
      <c r="J45" s="125"/>
    </row>
    <row r="46" spans="2:10">
      <c r="B46" s="42"/>
      <c r="C46" s="42"/>
      <c r="D46" s="42"/>
      <c r="E46" s="42"/>
      <c r="F46" s="125"/>
      <c r="G46" s="125"/>
      <c r="H46" s="125"/>
      <c r="I46" s="125"/>
      <c r="J46" s="125"/>
    </row>
    <row r="47" spans="2:10">
      <c r="B47" s="42"/>
      <c r="C47" s="42"/>
      <c r="D47" s="42"/>
      <c r="E47" s="42"/>
      <c r="F47" s="125"/>
      <c r="G47" s="125"/>
      <c r="H47" s="125"/>
      <c r="I47" s="125"/>
      <c r="J47" s="125"/>
    </row>
    <row r="48" spans="2:10">
      <c r="B48" s="42"/>
      <c r="C48" s="42"/>
      <c r="D48" s="42"/>
      <c r="E48" s="42"/>
      <c r="F48" s="125"/>
      <c r="G48" s="125"/>
      <c r="H48" s="125"/>
      <c r="I48" s="125"/>
      <c r="J48" s="125"/>
    </row>
    <row r="49" spans="2:10">
      <c r="B49" s="42"/>
      <c r="C49" s="42"/>
      <c r="D49" s="42"/>
      <c r="E49" s="42"/>
      <c r="F49" s="125"/>
      <c r="G49" s="125"/>
      <c r="H49" s="125"/>
      <c r="I49" s="125"/>
      <c r="J49" s="125"/>
    </row>
    <row r="50" spans="2:10">
      <c r="B50" s="42"/>
      <c r="C50" s="42"/>
      <c r="D50" s="42"/>
      <c r="E50" s="42"/>
      <c r="F50" s="125"/>
      <c r="G50" s="125"/>
      <c r="H50" s="125"/>
      <c r="I50" s="125"/>
      <c r="J50" s="125"/>
    </row>
    <row r="51" spans="2:10">
      <c r="B51" s="42"/>
      <c r="C51" s="42"/>
      <c r="D51" s="42"/>
      <c r="E51" s="42"/>
      <c r="F51" s="125"/>
      <c r="G51" s="125"/>
      <c r="H51" s="125"/>
      <c r="I51" s="125"/>
      <c r="J51" s="125"/>
    </row>
    <row r="52" spans="2:10">
      <c r="B52" s="42"/>
      <c r="C52" s="42"/>
      <c r="D52" s="42"/>
      <c r="E52" s="42"/>
      <c r="F52" s="125"/>
      <c r="G52" s="125"/>
      <c r="H52" s="125"/>
      <c r="I52" s="125"/>
      <c r="J52" s="125"/>
    </row>
    <row r="53" spans="2:10">
      <c r="B53" s="42"/>
      <c r="C53" s="42"/>
      <c r="D53" s="42"/>
      <c r="E53" s="42"/>
      <c r="F53" s="125"/>
      <c r="G53" s="125"/>
      <c r="H53" s="125"/>
      <c r="I53" s="125"/>
      <c r="J53" s="125"/>
    </row>
    <row r="54" spans="2:10">
      <c r="B54" s="42"/>
      <c r="C54" s="42"/>
      <c r="D54" s="42"/>
      <c r="E54" s="42"/>
      <c r="F54" s="125"/>
      <c r="G54" s="125"/>
      <c r="H54" s="125"/>
      <c r="I54" s="125"/>
      <c r="J54" s="125"/>
    </row>
    <row r="55" spans="2:10">
      <c r="B55" s="42"/>
      <c r="C55" s="42"/>
      <c r="D55" s="42"/>
      <c r="E55" s="42"/>
      <c r="F55" s="125"/>
      <c r="G55" s="125"/>
      <c r="H55" s="125"/>
      <c r="I55" s="125"/>
      <c r="J55" s="125"/>
    </row>
    <row r="56" spans="2:10">
      <c r="B56" s="42"/>
      <c r="C56" s="42"/>
      <c r="D56" s="42"/>
      <c r="E56" s="42"/>
      <c r="F56" s="125"/>
      <c r="G56" s="125"/>
      <c r="H56" s="125"/>
      <c r="I56" s="125"/>
      <c r="J56" s="125"/>
    </row>
    <row r="57" spans="2:10">
      <c r="B57" s="42"/>
      <c r="C57" s="42"/>
      <c r="D57" s="42"/>
      <c r="E57" s="42"/>
      <c r="F57" s="125"/>
      <c r="G57" s="125"/>
      <c r="H57" s="125"/>
      <c r="I57" s="125"/>
      <c r="J57" s="125"/>
    </row>
    <row r="58" spans="2:10">
      <c r="B58" s="42"/>
      <c r="C58" s="42"/>
      <c r="D58" s="42"/>
      <c r="E58" s="42"/>
      <c r="F58" s="125"/>
      <c r="G58" s="125"/>
      <c r="H58" s="125"/>
      <c r="I58" s="125"/>
      <c r="J58" s="125"/>
    </row>
    <row r="59" spans="2:10">
      <c r="B59" s="42"/>
      <c r="C59" s="42"/>
      <c r="D59" s="42"/>
      <c r="E59" s="42"/>
      <c r="F59" s="125"/>
      <c r="G59" s="125"/>
      <c r="H59" s="125"/>
      <c r="I59" s="125"/>
      <c r="J59" s="125"/>
    </row>
    <row r="60" spans="2:10">
      <c r="B60" s="42"/>
      <c r="C60" s="42"/>
      <c r="D60" s="42"/>
      <c r="E60" s="42"/>
      <c r="F60" s="125"/>
      <c r="G60" s="125"/>
      <c r="H60" s="125"/>
      <c r="I60" s="125"/>
      <c r="J60" s="125"/>
    </row>
    <row r="61" spans="2:10">
      <c r="B61" s="42"/>
      <c r="C61" s="42"/>
      <c r="D61" s="42"/>
      <c r="E61" s="42"/>
      <c r="F61" s="125"/>
      <c r="G61" s="125"/>
      <c r="H61" s="125"/>
      <c r="I61" s="125"/>
      <c r="J61" s="125"/>
    </row>
    <row r="62" spans="2:10">
      <c r="B62" s="42"/>
      <c r="C62" s="42"/>
      <c r="D62" s="42"/>
      <c r="E62" s="42"/>
      <c r="F62" s="125"/>
      <c r="G62" s="125"/>
      <c r="H62" s="125"/>
      <c r="I62" s="125"/>
      <c r="J62" s="125"/>
    </row>
    <row r="63" spans="2:10">
      <c r="B63" s="42"/>
      <c r="C63" s="42"/>
      <c r="D63" s="42"/>
      <c r="E63" s="42"/>
      <c r="F63" s="125"/>
      <c r="G63" s="125"/>
      <c r="H63" s="125"/>
      <c r="I63" s="125"/>
      <c r="J63" s="125"/>
    </row>
    <row r="64" spans="2:10">
      <c r="B64" s="42"/>
      <c r="C64" s="42"/>
      <c r="D64" s="42"/>
      <c r="E64" s="42"/>
      <c r="F64" s="125"/>
      <c r="G64" s="125"/>
      <c r="H64" s="125"/>
      <c r="I64" s="125"/>
      <c r="J64" s="125"/>
    </row>
    <row r="65" spans="2:10">
      <c r="B65" s="42"/>
      <c r="C65" s="42"/>
      <c r="D65" s="42"/>
      <c r="E65" s="42"/>
      <c r="F65" s="125"/>
      <c r="G65" s="125"/>
      <c r="H65" s="125"/>
      <c r="I65" s="125"/>
      <c r="J65" s="125"/>
    </row>
    <row r="66" spans="2:10">
      <c r="B66" s="42"/>
      <c r="C66" s="42"/>
      <c r="D66" s="42"/>
      <c r="E66" s="42"/>
      <c r="F66" s="125"/>
      <c r="G66" s="125"/>
      <c r="H66" s="125"/>
      <c r="I66" s="125"/>
      <c r="J66" s="125"/>
    </row>
    <row r="67" spans="2:10">
      <c r="B67" s="42"/>
      <c r="C67" s="42"/>
      <c r="D67" s="42"/>
      <c r="E67" s="42"/>
      <c r="F67" s="125"/>
      <c r="G67" s="125"/>
      <c r="H67" s="125"/>
      <c r="I67" s="125"/>
      <c r="J67" s="125"/>
    </row>
    <row r="68" spans="2:10">
      <c r="B68" s="42"/>
      <c r="C68" s="42"/>
      <c r="D68" s="42"/>
      <c r="E68" s="42"/>
      <c r="F68" s="125"/>
      <c r="G68" s="125"/>
      <c r="H68" s="125"/>
      <c r="I68" s="125"/>
      <c r="J68" s="125"/>
    </row>
    <row r="69" spans="2:10">
      <c r="B69" s="42"/>
      <c r="C69" s="42"/>
      <c r="D69" s="42"/>
      <c r="E69" s="42"/>
      <c r="F69" s="125"/>
      <c r="G69" s="125"/>
      <c r="H69" s="125"/>
      <c r="I69" s="125"/>
      <c r="J69" s="125"/>
    </row>
    <row r="70" spans="2:10">
      <c r="B70" s="42"/>
      <c r="C70" s="42"/>
      <c r="D70" s="42"/>
      <c r="E70" s="42"/>
      <c r="F70" s="125"/>
      <c r="G70" s="125"/>
      <c r="H70" s="125"/>
      <c r="I70" s="125"/>
      <c r="J70" s="125"/>
    </row>
    <row r="71" spans="2:10">
      <c r="B71" s="42"/>
      <c r="C71" s="42"/>
      <c r="D71" s="42"/>
      <c r="E71" s="42"/>
      <c r="F71" s="125"/>
      <c r="G71" s="125"/>
      <c r="H71" s="125"/>
      <c r="I71" s="125"/>
      <c r="J71" s="125"/>
    </row>
    <row r="72" spans="2:10">
      <c r="B72" s="42"/>
      <c r="C72" s="42"/>
      <c r="D72" s="42"/>
      <c r="E72" s="42"/>
      <c r="F72" s="125"/>
      <c r="G72" s="125"/>
      <c r="H72" s="125"/>
      <c r="I72" s="125"/>
      <c r="J72" s="125"/>
    </row>
    <row r="73" spans="2:10">
      <c r="B73" s="42"/>
      <c r="C73" s="42"/>
      <c r="D73" s="42"/>
      <c r="E73" s="42"/>
      <c r="F73" s="125"/>
      <c r="G73" s="125"/>
      <c r="H73" s="125"/>
      <c r="I73" s="125"/>
      <c r="J73" s="125"/>
    </row>
    <row r="74" spans="2:10">
      <c r="B74" s="42"/>
      <c r="C74" s="42"/>
      <c r="D74" s="42"/>
      <c r="E74" s="42"/>
      <c r="F74" s="125"/>
      <c r="G74" s="125"/>
      <c r="H74" s="125"/>
      <c r="I74" s="125"/>
      <c r="J74" s="125"/>
    </row>
    <row r="75" spans="2:10">
      <c r="B75" s="42"/>
      <c r="C75" s="42"/>
      <c r="D75" s="42"/>
      <c r="E75" s="42"/>
      <c r="F75" s="125"/>
      <c r="G75" s="125"/>
      <c r="H75" s="125"/>
      <c r="I75" s="125"/>
      <c r="J75" s="125"/>
    </row>
    <row r="76" spans="2:10">
      <c r="B76" s="42"/>
      <c r="C76" s="42"/>
      <c r="D76" s="42"/>
      <c r="E76" s="42"/>
      <c r="F76" s="125"/>
      <c r="G76" s="125"/>
      <c r="H76" s="125"/>
      <c r="I76" s="125"/>
      <c r="J76" s="125"/>
    </row>
    <row r="77" spans="2:10">
      <c r="B77" s="42"/>
      <c r="C77" s="42"/>
      <c r="D77" s="42"/>
      <c r="E77" s="42"/>
      <c r="F77" s="125"/>
      <c r="G77" s="125"/>
      <c r="H77" s="125"/>
      <c r="I77" s="125"/>
      <c r="J77" s="125"/>
    </row>
    <row r="78" spans="2:10">
      <c r="B78" s="42"/>
      <c r="C78" s="42"/>
      <c r="D78" s="42"/>
      <c r="E78" s="42"/>
      <c r="F78" s="125"/>
      <c r="G78" s="125"/>
      <c r="H78" s="125"/>
      <c r="I78" s="125"/>
      <c r="J78" s="125"/>
    </row>
    <row r="79" spans="2:10">
      <c r="B79" s="42"/>
      <c r="C79" s="42"/>
      <c r="D79" s="42"/>
      <c r="E79" s="42"/>
      <c r="F79" s="125"/>
      <c r="G79" s="125"/>
      <c r="H79" s="125"/>
      <c r="I79" s="125"/>
      <c r="J79" s="125"/>
    </row>
    <row r="80" spans="2:10">
      <c r="B80" s="42"/>
      <c r="C80" s="42"/>
      <c r="D80" s="42"/>
      <c r="E80" s="42"/>
      <c r="F80" s="125"/>
      <c r="G80" s="125"/>
      <c r="H80" s="125"/>
      <c r="I80" s="125"/>
      <c r="J80" s="125"/>
    </row>
    <row r="81" spans="2:10">
      <c r="B81" s="42"/>
      <c r="C81" s="42"/>
      <c r="D81" s="42"/>
      <c r="E81" s="42"/>
      <c r="F81" s="125"/>
      <c r="G81" s="125"/>
      <c r="H81" s="125"/>
      <c r="I81" s="125"/>
      <c r="J81" s="125"/>
    </row>
    <row r="82" spans="2:10">
      <c r="B82" s="42"/>
      <c r="C82" s="42"/>
      <c r="D82" s="42"/>
      <c r="E82" s="42"/>
      <c r="F82" s="125"/>
      <c r="G82" s="125"/>
      <c r="H82" s="125"/>
      <c r="I82" s="125"/>
      <c r="J82" s="125"/>
    </row>
    <row r="83" spans="2:10">
      <c r="B83" s="42"/>
      <c r="C83" s="42"/>
      <c r="D83" s="42"/>
      <c r="E83" s="42"/>
      <c r="F83" s="125"/>
      <c r="G83" s="125"/>
      <c r="H83" s="125"/>
      <c r="I83" s="125"/>
      <c r="J83" s="125"/>
    </row>
    <row r="84" spans="2:10">
      <c r="B84" s="42"/>
      <c r="C84" s="42"/>
      <c r="D84" s="42"/>
      <c r="E84" s="42"/>
      <c r="F84" s="125"/>
      <c r="G84" s="125"/>
      <c r="H84" s="125"/>
      <c r="I84" s="125"/>
      <c r="J84" s="125"/>
    </row>
    <row r="85" spans="2:10">
      <c r="B85" s="42"/>
      <c r="C85" s="42"/>
      <c r="D85" s="42"/>
      <c r="E85" s="42"/>
      <c r="F85" s="125"/>
      <c r="G85" s="125"/>
      <c r="H85" s="125"/>
      <c r="I85" s="125"/>
      <c r="J85" s="125"/>
    </row>
    <row r="86" spans="2:10">
      <c r="B86" s="42"/>
      <c r="C86" s="42"/>
      <c r="D86" s="42"/>
      <c r="E86" s="42"/>
      <c r="F86" s="125"/>
      <c r="G86" s="125"/>
      <c r="H86" s="125"/>
      <c r="I86" s="125"/>
      <c r="J86" s="125"/>
    </row>
    <row r="87" spans="2:10">
      <c r="B87" s="42"/>
      <c r="C87" s="42"/>
      <c r="D87" s="42"/>
      <c r="E87" s="42"/>
      <c r="F87" s="125"/>
      <c r="G87" s="125"/>
      <c r="H87" s="125"/>
      <c r="I87" s="125"/>
      <c r="J87" s="125"/>
    </row>
    <row r="88" spans="2:10">
      <c r="B88" s="42"/>
      <c r="C88" s="42"/>
      <c r="D88" s="42"/>
      <c r="E88" s="42"/>
      <c r="F88" s="125"/>
      <c r="G88" s="125"/>
      <c r="H88" s="125"/>
      <c r="I88" s="125"/>
      <c r="J88" s="125"/>
    </row>
    <row r="89" spans="2:10">
      <c r="B89" s="42"/>
      <c r="C89" s="42"/>
      <c r="D89" s="42"/>
      <c r="E89" s="42"/>
      <c r="F89" s="125"/>
      <c r="G89" s="125"/>
      <c r="H89" s="125"/>
      <c r="I89" s="125"/>
      <c r="J89" s="125"/>
    </row>
    <row r="90" spans="2:10">
      <c r="B90" s="42"/>
      <c r="C90" s="42"/>
      <c r="D90" s="42"/>
      <c r="E90" s="42"/>
      <c r="F90" s="125"/>
      <c r="G90" s="125"/>
      <c r="H90" s="125"/>
      <c r="I90" s="125"/>
      <c r="J90" s="125"/>
    </row>
    <row r="91" spans="2:10">
      <c r="B91" s="42"/>
      <c r="C91" s="42"/>
      <c r="D91" s="42"/>
      <c r="E91" s="42"/>
      <c r="F91" s="125"/>
      <c r="G91" s="125"/>
      <c r="H91" s="125"/>
      <c r="I91" s="125"/>
      <c r="J91" s="125"/>
    </row>
    <row r="92" spans="2:10">
      <c r="B92" s="42"/>
      <c r="C92" s="42"/>
      <c r="D92" s="42"/>
      <c r="E92" s="42"/>
      <c r="F92" s="125"/>
      <c r="G92" s="125"/>
      <c r="H92" s="125"/>
      <c r="I92" s="125"/>
      <c r="J92" s="125"/>
    </row>
    <row r="93" spans="2:10">
      <c r="B93" s="42"/>
      <c r="C93" s="42"/>
      <c r="D93" s="42"/>
      <c r="E93" s="42"/>
      <c r="F93" s="125"/>
      <c r="G93" s="125"/>
      <c r="H93" s="125"/>
      <c r="I93" s="125"/>
      <c r="J93" s="125"/>
    </row>
  </sheetData>
  <mergeCells count="21">
    <mergeCell ref="P1:Q1"/>
    <mergeCell ref="L6:M6"/>
    <mergeCell ref="N6:O6"/>
    <mergeCell ref="P6:Q6"/>
    <mergeCell ref="F6:G6"/>
    <mergeCell ref="H6:I6"/>
    <mergeCell ref="J6:K6"/>
    <mergeCell ref="A9:B9"/>
    <mergeCell ref="J1:K1"/>
    <mergeCell ref="A2:K2"/>
    <mergeCell ref="A3:K3"/>
    <mergeCell ref="A5:A7"/>
    <mergeCell ref="B5:B7"/>
    <mergeCell ref="C5:E6"/>
    <mergeCell ref="X6:Y6"/>
    <mergeCell ref="Z6:AA6"/>
    <mergeCell ref="AB6:AC6"/>
    <mergeCell ref="F5:AC5"/>
    <mergeCell ref="R6:S6"/>
    <mergeCell ref="T6:U6"/>
    <mergeCell ref="V6:W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AC18"/>
  <sheetViews>
    <sheetView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J26" sqref="J26"/>
    </sheetView>
  </sheetViews>
  <sheetFormatPr defaultRowHeight="15"/>
  <cols>
    <col min="1" max="1" width="8.85546875" customWidth="1"/>
    <col min="2" max="2" width="48.140625" customWidth="1"/>
    <col min="3" max="3" width="13.140625" customWidth="1"/>
    <col min="4" max="4" width="11.5703125" customWidth="1"/>
    <col min="5" max="7" width="13.5703125" customWidth="1"/>
    <col min="8" max="8" width="13.85546875" customWidth="1"/>
    <col min="9" max="9" width="15" customWidth="1"/>
    <col min="10" max="10" width="12.28515625" customWidth="1"/>
    <col min="11" max="11" width="15.85546875" customWidth="1"/>
    <col min="12" max="12" width="13.28515625" customWidth="1"/>
    <col min="13" max="13" width="13.42578125" customWidth="1"/>
    <col min="14" max="14" width="14.140625" customWidth="1"/>
    <col min="15" max="15" width="13" customWidth="1"/>
    <col min="16" max="16" width="12.42578125" customWidth="1"/>
    <col min="17" max="17" width="15.7109375" customWidth="1"/>
    <col min="18" max="18" width="12.42578125" customWidth="1"/>
    <col min="19" max="19" width="12.7109375" customWidth="1"/>
    <col min="20" max="20" width="11.28515625" customWidth="1"/>
    <col min="21" max="22" width="11.42578125" customWidth="1"/>
    <col min="23" max="23" width="12.7109375" customWidth="1"/>
    <col min="24" max="28" width="11.140625" customWidth="1"/>
    <col min="29" max="29" width="11" customWidth="1"/>
    <col min="30" max="30" width="9.140625" customWidth="1"/>
  </cols>
  <sheetData>
    <row r="1" spans="1:29" ht="18.75">
      <c r="A1" s="199"/>
      <c r="B1" s="199"/>
      <c r="C1" s="199"/>
      <c r="D1" s="199"/>
      <c r="E1" s="199"/>
      <c r="F1" s="198"/>
      <c r="G1" s="198"/>
      <c r="H1" s="198"/>
      <c r="I1" s="198"/>
      <c r="J1" s="532"/>
      <c r="K1" s="532"/>
      <c r="P1" s="532" t="s">
        <v>0</v>
      </c>
      <c r="Q1" s="532"/>
    </row>
    <row r="2" spans="1:29" ht="20.25">
      <c r="A2" s="533" t="s">
        <v>448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29" ht="20.25">
      <c r="A3" s="575" t="s">
        <v>1</v>
      </c>
      <c r="B3" s="575"/>
      <c r="C3" s="575"/>
      <c r="D3" s="575"/>
      <c r="E3" s="575"/>
      <c r="F3" s="575"/>
      <c r="G3" s="575"/>
      <c r="H3" s="575"/>
      <c r="I3" s="575"/>
      <c r="J3" s="575"/>
      <c r="K3" s="575"/>
      <c r="L3" s="200"/>
    </row>
    <row r="4" spans="1:29" ht="19.5" thickBot="1">
      <c r="A4" s="199"/>
      <c r="B4" s="199"/>
      <c r="C4" s="199"/>
      <c r="D4" s="199"/>
      <c r="E4" s="199"/>
      <c r="F4" s="198"/>
      <c r="G4" s="198"/>
      <c r="H4" s="198"/>
      <c r="I4" s="198"/>
      <c r="J4" s="198"/>
      <c r="K4" s="345"/>
      <c r="Q4" s="345" t="s">
        <v>2</v>
      </c>
    </row>
    <row r="5" spans="1:29" ht="19.5" thickBot="1">
      <c r="A5" s="534" t="s">
        <v>3</v>
      </c>
      <c r="B5" s="534" t="s">
        <v>4</v>
      </c>
      <c r="C5" s="512" t="s">
        <v>449</v>
      </c>
      <c r="D5" s="513"/>
      <c r="E5" s="514"/>
      <c r="F5" s="528" t="s">
        <v>5</v>
      </c>
      <c r="G5" s="529"/>
      <c r="H5" s="529"/>
      <c r="I5" s="529"/>
      <c r="J5" s="529"/>
      <c r="K5" s="529"/>
      <c r="L5" s="529"/>
      <c r="M5" s="529"/>
      <c r="N5" s="529"/>
      <c r="O5" s="529"/>
      <c r="P5" s="529"/>
      <c r="Q5" s="529"/>
      <c r="R5" s="529"/>
      <c r="S5" s="529"/>
      <c r="T5" s="529"/>
      <c r="U5" s="529"/>
      <c r="V5" s="529"/>
      <c r="W5" s="529"/>
      <c r="X5" s="529"/>
      <c r="Y5" s="529"/>
      <c r="Z5" s="529"/>
      <c r="AA5" s="529"/>
      <c r="AB5" s="529"/>
      <c r="AC5" s="574"/>
    </row>
    <row r="6" spans="1:29" ht="18.75">
      <c r="A6" s="535"/>
      <c r="B6" s="535"/>
      <c r="C6" s="515"/>
      <c r="D6" s="516"/>
      <c r="E6" s="517"/>
      <c r="F6" s="537" t="s">
        <v>6</v>
      </c>
      <c r="G6" s="538"/>
      <c r="H6" s="538" t="s">
        <v>7</v>
      </c>
      <c r="I6" s="538"/>
      <c r="J6" s="531" t="s">
        <v>8</v>
      </c>
      <c r="K6" s="539"/>
      <c r="L6" s="537" t="s">
        <v>9</v>
      </c>
      <c r="M6" s="538"/>
      <c r="N6" s="538" t="s">
        <v>10</v>
      </c>
      <c r="O6" s="538"/>
      <c r="P6" s="531" t="s">
        <v>11</v>
      </c>
      <c r="Q6" s="543"/>
      <c r="R6" s="512" t="s">
        <v>110</v>
      </c>
      <c r="S6" s="513"/>
      <c r="T6" s="579" t="s">
        <v>111</v>
      </c>
      <c r="U6" s="580"/>
      <c r="V6" s="513" t="s">
        <v>112</v>
      </c>
      <c r="W6" s="514"/>
      <c r="X6" s="542" t="s">
        <v>128</v>
      </c>
      <c r="Y6" s="531"/>
      <c r="Z6" s="530" t="s">
        <v>129</v>
      </c>
      <c r="AA6" s="531"/>
      <c r="AB6" s="530" t="s">
        <v>130</v>
      </c>
      <c r="AC6" s="539"/>
    </row>
    <row r="7" spans="1:29" ht="19.5" thickBot="1">
      <c r="A7" s="576"/>
      <c r="B7" s="576"/>
      <c r="C7" s="196" t="s">
        <v>12</v>
      </c>
      <c r="D7" s="195" t="s">
        <v>13</v>
      </c>
      <c r="E7" s="250" t="s">
        <v>14</v>
      </c>
      <c r="F7" s="253" t="s">
        <v>12</v>
      </c>
      <c r="G7" s="251" t="s">
        <v>13</v>
      </c>
      <c r="H7" s="251" t="s">
        <v>12</v>
      </c>
      <c r="I7" s="251" t="s">
        <v>13</v>
      </c>
      <c r="J7" s="251" t="s">
        <v>12</v>
      </c>
      <c r="K7" s="250" t="s">
        <v>13</v>
      </c>
      <c r="L7" s="253" t="s">
        <v>12</v>
      </c>
      <c r="M7" s="251" t="s">
        <v>13</v>
      </c>
      <c r="N7" s="251" t="s">
        <v>12</v>
      </c>
      <c r="O7" s="251" t="s">
        <v>13</v>
      </c>
      <c r="P7" s="251" t="s">
        <v>12</v>
      </c>
      <c r="Q7" s="194" t="s">
        <v>13</v>
      </c>
      <c r="R7" s="253" t="s">
        <v>12</v>
      </c>
      <c r="S7" s="251" t="s">
        <v>13</v>
      </c>
      <c r="T7" s="251" t="s">
        <v>12</v>
      </c>
      <c r="U7" s="251" t="s">
        <v>13</v>
      </c>
      <c r="V7" s="251" t="s">
        <v>12</v>
      </c>
      <c r="W7" s="250" t="s">
        <v>13</v>
      </c>
      <c r="X7" s="252" t="s">
        <v>12</v>
      </c>
      <c r="Y7" s="251" t="s">
        <v>13</v>
      </c>
      <c r="Z7" s="251" t="s">
        <v>12</v>
      </c>
      <c r="AA7" s="251" t="s">
        <v>13</v>
      </c>
      <c r="AB7" s="251" t="s">
        <v>12</v>
      </c>
      <c r="AC7" s="250" t="s">
        <v>13</v>
      </c>
    </row>
    <row r="8" spans="1:29" ht="37.5">
      <c r="A8" s="315" t="s">
        <v>172</v>
      </c>
      <c r="B8" s="226" t="s">
        <v>93</v>
      </c>
      <c r="C8" s="232">
        <f t="shared" ref="C8:D12" si="0">F8+H8+J8+L8+N8+P8+R8+T8+V8+X8+Z8+AB8</f>
        <v>4726.51</v>
      </c>
      <c r="D8" s="232">
        <f t="shared" si="0"/>
        <v>3239.8202700000002</v>
      </c>
      <c r="E8" s="225">
        <f t="shared" ref="E8:E12" si="1">D8/C8*100</f>
        <v>68.545719145839115</v>
      </c>
      <c r="F8" s="177">
        <f t="shared" ref="F8:AC8" si="2">SUM(F9:F12)</f>
        <v>1500.3440000000001</v>
      </c>
      <c r="G8" s="175">
        <f t="shared" si="2"/>
        <v>0</v>
      </c>
      <c r="H8" s="175">
        <f t="shared" si="2"/>
        <v>1500.3440000000001</v>
      </c>
      <c r="I8" s="175">
        <f t="shared" si="2"/>
        <v>0</v>
      </c>
      <c r="J8" s="175">
        <f t="shared" si="2"/>
        <v>1329.0530000000001</v>
      </c>
      <c r="K8" s="174">
        <f t="shared" si="2"/>
        <v>0</v>
      </c>
      <c r="L8" s="177">
        <f t="shared" si="2"/>
        <v>0</v>
      </c>
      <c r="M8" s="175">
        <f t="shared" si="2"/>
        <v>0</v>
      </c>
      <c r="N8" s="175">
        <f t="shared" si="2"/>
        <v>0</v>
      </c>
      <c r="O8" s="175">
        <f t="shared" si="2"/>
        <v>0</v>
      </c>
      <c r="P8" s="175">
        <f t="shared" si="2"/>
        <v>0</v>
      </c>
      <c r="Q8" s="178">
        <f t="shared" si="2"/>
        <v>0</v>
      </c>
      <c r="R8" s="177">
        <f t="shared" si="2"/>
        <v>0</v>
      </c>
      <c r="S8" s="175">
        <f t="shared" si="2"/>
        <v>0</v>
      </c>
      <c r="T8" s="175">
        <f t="shared" si="2"/>
        <v>0</v>
      </c>
      <c r="U8" s="175">
        <f t="shared" si="2"/>
        <v>0</v>
      </c>
      <c r="V8" s="175">
        <f t="shared" si="2"/>
        <v>0</v>
      </c>
      <c r="W8" s="174">
        <f t="shared" si="2"/>
        <v>108.43738000000002</v>
      </c>
      <c r="X8" s="176">
        <f t="shared" si="2"/>
        <v>6</v>
      </c>
      <c r="Y8" s="175">
        <f t="shared" si="2"/>
        <v>146.36215999999999</v>
      </c>
      <c r="Z8" s="175">
        <f t="shared" si="2"/>
        <v>390.76900000000001</v>
      </c>
      <c r="AA8" s="175">
        <f t="shared" si="2"/>
        <v>968.26445999999999</v>
      </c>
      <c r="AB8" s="175">
        <f t="shared" si="2"/>
        <v>0</v>
      </c>
      <c r="AC8" s="174">
        <f t="shared" si="2"/>
        <v>2016.7562700000003</v>
      </c>
    </row>
    <row r="9" spans="1:29" ht="15.75">
      <c r="A9" s="221" t="s">
        <v>173</v>
      </c>
      <c r="B9" s="231" t="s">
        <v>95</v>
      </c>
      <c r="C9" s="218">
        <f t="shared" si="0"/>
        <v>1662.203</v>
      </c>
      <c r="D9" s="292">
        <f>G9+I9+K9+M9+O9+Q9+S9+U9+W9+AA9+AC9</f>
        <v>674.69557000000009</v>
      </c>
      <c r="E9" s="219">
        <f t="shared" si="1"/>
        <v>40.590443525850937</v>
      </c>
      <c r="F9" s="230">
        <v>385.46499999999997</v>
      </c>
      <c r="G9" s="216"/>
      <c r="H9" s="229">
        <v>385.46499999999997</v>
      </c>
      <c r="I9" s="216"/>
      <c r="J9" s="229">
        <f>801273/1000</f>
        <v>801.27300000000002</v>
      </c>
      <c r="K9" s="222"/>
      <c r="L9" s="230">
        <v>0</v>
      </c>
      <c r="M9" s="216"/>
      <c r="N9" s="229">
        <v>0</v>
      </c>
      <c r="O9" s="216"/>
      <c r="P9" s="229">
        <v>0</v>
      </c>
      <c r="Q9" s="223"/>
      <c r="R9" s="218">
        <v>0</v>
      </c>
      <c r="S9" s="229"/>
      <c r="T9" s="229">
        <v>0</v>
      </c>
      <c r="U9" s="229"/>
      <c r="V9" s="229">
        <v>0</v>
      </c>
      <c r="W9" s="228"/>
      <c r="X9" s="217">
        <v>0</v>
      </c>
      <c r="Y9" s="229"/>
      <c r="Z9" s="229">
        <v>90</v>
      </c>
      <c r="AA9" s="229">
        <f>156186.35/1000</f>
        <v>156.18635</v>
      </c>
      <c r="AB9" s="229">
        <v>0</v>
      </c>
      <c r="AC9" s="228">
        <f>518509.22/1000</f>
        <v>518.50922000000003</v>
      </c>
    </row>
    <row r="10" spans="1:29" ht="15.75">
      <c r="A10" s="221" t="s">
        <v>174</v>
      </c>
      <c r="B10" s="231" t="s">
        <v>97</v>
      </c>
      <c r="C10" s="218">
        <f t="shared" si="0"/>
        <v>239.941</v>
      </c>
      <c r="D10" s="218">
        <f t="shared" si="0"/>
        <v>142.91820000000001</v>
      </c>
      <c r="E10" s="219">
        <f t="shared" si="1"/>
        <v>59.563892790310959</v>
      </c>
      <c r="F10" s="230">
        <v>79.98</v>
      </c>
      <c r="G10" s="216"/>
      <c r="H10" s="229">
        <v>79.98</v>
      </c>
      <c r="I10" s="216"/>
      <c r="J10" s="229">
        <v>79.980999999999995</v>
      </c>
      <c r="K10" s="222"/>
      <c r="L10" s="230">
        <v>0</v>
      </c>
      <c r="M10" s="216"/>
      <c r="N10" s="229">
        <v>0</v>
      </c>
      <c r="O10" s="216"/>
      <c r="P10" s="229">
        <v>0</v>
      </c>
      <c r="Q10" s="223"/>
      <c r="R10" s="218">
        <v>0</v>
      </c>
      <c r="S10" s="229"/>
      <c r="T10" s="229">
        <v>0</v>
      </c>
      <c r="U10" s="229"/>
      <c r="V10" s="229">
        <v>0</v>
      </c>
      <c r="W10" s="228">
        <f>12372.2/1000</f>
        <v>12.372200000000001</v>
      </c>
      <c r="X10" s="217">
        <v>0</v>
      </c>
      <c r="Y10" s="229">
        <f>26491.59/1000</f>
        <v>26.491589999999999</v>
      </c>
      <c r="Z10" s="229">
        <v>0</v>
      </c>
      <c r="AA10" s="229">
        <f>39660.32/1000</f>
        <v>39.660319999999999</v>
      </c>
      <c r="AB10" s="229">
        <v>0</v>
      </c>
      <c r="AC10" s="228">
        <f>64394.09/1000</f>
        <v>64.394089999999991</v>
      </c>
    </row>
    <row r="11" spans="1:29" ht="15.75">
      <c r="A11" s="221" t="s">
        <v>175</v>
      </c>
      <c r="B11" s="231" t="s">
        <v>99</v>
      </c>
      <c r="C11" s="218">
        <f t="shared" si="0"/>
        <v>2804.6840000000002</v>
      </c>
      <c r="D11" s="218">
        <f t="shared" si="0"/>
        <v>2402.5245</v>
      </c>
      <c r="E11" s="219">
        <f t="shared" si="1"/>
        <v>85.661147566000295</v>
      </c>
      <c r="F11" s="230">
        <v>1032.0050000000001</v>
      </c>
      <c r="G11" s="216"/>
      <c r="H11" s="229">
        <v>1032.0050000000001</v>
      </c>
      <c r="I11" s="216"/>
      <c r="J11" s="229">
        <v>444.90499999999997</v>
      </c>
      <c r="K11" s="222"/>
      <c r="L11" s="230">
        <v>0</v>
      </c>
      <c r="M11" s="216"/>
      <c r="N11" s="229">
        <v>0</v>
      </c>
      <c r="O11" s="216"/>
      <c r="P11" s="229">
        <v>0</v>
      </c>
      <c r="Q11" s="223"/>
      <c r="R11" s="218">
        <v>0</v>
      </c>
      <c r="S11" s="229"/>
      <c r="T11" s="229">
        <v>0</v>
      </c>
      <c r="U11" s="229"/>
      <c r="V11" s="229">
        <v>0</v>
      </c>
      <c r="W11" s="228">
        <f>94679.91/1000</f>
        <v>94.679910000000007</v>
      </c>
      <c r="X11" s="217">
        <v>0</v>
      </c>
      <c r="Y11" s="229">
        <f>119225.79/1000</f>
        <v>119.22578999999999</v>
      </c>
      <c r="Z11" s="229">
        <v>295.76900000000001</v>
      </c>
      <c r="AA11" s="229">
        <f>767293.54/1000</f>
        <v>767.29354000000001</v>
      </c>
      <c r="AB11" s="229">
        <v>0</v>
      </c>
      <c r="AC11" s="228">
        <f>1421325.26/1000</f>
        <v>1421.3252600000001</v>
      </c>
    </row>
    <row r="12" spans="1:29" ht="16.5" thickBot="1">
      <c r="A12" s="221" t="s">
        <v>177</v>
      </c>
      <c r="B12" s="231" t="s">
        <v>101</v>
      </c>
      <c r="C12" s="218">
        <f t="shared" si="0"/>
        <v>19.682000000000002</v>
      </c>
      <c r="D12" s="218">
        <f t="shared" si="0"/>
        <v>19.682000000000002</v>
      </c>
      <c r="E12" s="219">
        <f t="shared" si="1"/>
        <v>100</v>
      </c>
      <c r="F12" s="230">
        <v>2.8940000000000001</v>
      </c>
      <c r="G12" s="216"/>
      <c r="H12" s="229">
        <v>2.8940000000000001</v>
      </c>
      <c r="I12" s="216"/>
      <c r="J12" s="229">
        <v>2.8940000000000001</v>
      </c>
      <c r="K12" s="222"/>
      <c r="L12" s="230">
        <v>0</v>
      </c>
      <c r="M12" s="216"/>
      <c r="N12" s="229">
        <v>0</v>
      </c>
      <c r="O12" s="216"/>
      <c r="P12" s="229">
        <v>0</v>
      </c>
      <c r="Q12" s="223"/>
      <c r="R12" s="218">
        <v>0</v>
      </c>
      <c r="S12" s="229"/>
      <c r="T12" s="229">
        <v>0</v>
      </c>
      <c r="U12" s="229"/>
      <c r="V12" s="229">
        <v>0</v>
      </c>
      <c r="W12" s="228">
        <f>1385.27/1000</f>
        <v>1.38527</v>
      </c>
      <c r="X12" s="217">
        <v>6</v>
      </c>
      <c r="Y12" s="229">
        <f>644.78/1000</f>
        <v>0.64478000000000002</v>
      </c>
      <c r="Z12" s="229">
        <v>5</v>
      </c>
      <c r="AA12" s="229">
        <f>5124.25/1000</f>
        <v>5.12425</v>
      </c>
      <c r="AB12" s="229">
        <v>0</v>
      </c>
      <c r="AC12" s="228">
        <f>12527.7/1000</f>
        <v>12.527700000000001</v>
      </c>
    </row>
    <row r="13" spans="1:29" ht="19.5" thickBot="1">
      <c r="A13" s="577" t="s">
        <v>107</v>
      </c>
      <c r="B13" s="578"/>
      <c r="C13" s="210">
        <f>C8</f>
        <v>4726.51</v>
      </c>
      <c r="D13" s="210">
        <f>D8</f>
        <v>3239.8202700000002</v>
      </c>
      <c r="E13" s="210">
        <f t="shared" ref="E13:AC13" si="3">E8</f>
        <v>68.545719145839115</v>
      </c>
      <c r="F13" s="210">
        <f t="shared" si="3"/>
        <v>1500.3440000000001</v>
      </c>
      <c r="G13" s="210">
        <f t="shared" si="3"/>
        <v>0</v>
      </c>
      <c r="H13" s="210">
        <f t="shared" si="3"/>
        <v>1500.3440000000001</v>
      </c>
      <c r="I13" s="210">
        <f t="shared" si="3"/>
        <v>0</v>
      </c>
      <c r="J13" s="210">
        <f t="shared" si="3"/>
        <v>1329.0530000000001</v>
      </c>
      <c r="K13" s="210">
        <f t="shared" si="3"/>
        <v>0</v>
      </c>
      <c r="L13" s="210">
        <f t="shared" si="3"/>
        <v>0</v>
      </c>
      <c r="M13" s="210">
        <f t="shared" si="3"/>
        <v>0</v>
      </c>
      <c r="N13" s="210">
        <f t="shared" si="3"/>
        <v>0</v>
      </c>
      <c r="O13" s="210">
        <f t="shared" si="3"/>
        <v>0</v>
      </c>
      <c r="P13" s="210">
        <f t="shared" si="3"/>
        <v>0</v>
      </c>
      <c r="Q13" s="210">
        <f t="shared" si="3"/>
        <v>0</v>
      </c>
      <c r="R13" s="210">
        <f t="shared" si="3"/>
        <v>0</v>
      </c>
      <c r="S13" s="210">
        <f t="shared" si="3"/>
        <v>0</v>
      </c>
      <c r="T13" s="210">
        <f t="shared" si="3"/>
        <v>0</v>
      </c>
      <c r="U13" s="210">
        <f t="shared" si="3"/>
        <v>0</v>
      </c>
      <c r="V13" s="210">
        <f t="shared" si="3"/>
        <v>0</v>
      </c>
      <c r="W13" s="210">
        <f t="shared" si="3"/>
        <v>108.43738000000002</v>
      </c>
      <c r="X13" s="210">
        <f t="shared" si="3"/>
        <v>6</v>
      </c>
      <c r="Y13" s="210">
        <f t="shared" si="3"/>
        <v>146.36215999999999</v>
      </c>
      <c r="Z13" s="210">
        <f t="shared" si="3"/>
        <v>390.76900000000001</v>
      </c>
      <c r="AA13" s="210">
        <f t="shared" si="3"/>
        <v>968.26445999999999</v>
      </c>
      <c r="AB13" s="210">
        <f t="shared" si="3"/>
        <v>0</v>
      </c>
      <c r="AC13" s="210">
        <f t="shared" si="3"/>
        <v>2016.7562700000003</v>
      </c>
    </row>
    <row r="14" spans="1:29" ht="18">
      <c r="A14" s="169"/>
      <c r="B14" s="167"/>
      <c r="C14" s="167"/>
      <c r="D14" s="204"/>
      <c r="E14" s="167"/>
      <c r="F14" s="168"/>
      <c r="G14" s="168"/>
      <c r="H14" s="168"/>
      <c r="I14" s="168"/>
      <c r="J14" s="168"/>
      <c r="K14" s="167"/>
      <c r="L14" s="203"/>
      <c r="M14" s="203"/>
      <c r="N14" s="203"/>
      <c r="O14" s="203"/>
      <c r="P14" s="203"/>
      <c r="Q14" s="203"/>
    </row>
    <row r="15" spans="1:29" ht="18">
      <c r="A15" s="169"/>
      <c r="B15" s="167"/>
      <c r="C15" s="167"/>
      <c r="D15" s="167"/>
      <c r="E15" s="167"/>
      <c r="F15" s="168"/>
      <c r="G15" s="168"/>
      <c r="H15" s="168"/>
      <c r="I15" s="168"/>
      <c r="J15" s="168"/>
      <c r="K15" s="167"/>
      <c r="L15" s="203"/>
      <c r="M15" s="203"/>
      <c r="N15" s="203"/>
      <c r="O15" s="203"/>
      <c r="P15" s="203"/>
      <c r="Q15" s="203"/>
    </row>
    <row r="18" spans="23:23">
      <c r="W18" s="499"/>
    </row>
  </sheetData>
  <mergeCells count="21">
    <mergeCell ref="A13:B13"/>
    <mergeCell ref="J6:K6"/>
    <mergeCell ref="L6:M6"/>
    <mergeCell ref="N6:O6"/>
    <mergeCell ref="P6:Q6"/>
    <mergeCell ref="J1:K1"/>
    <mergeCell ref="P1:Q1"/>
    <mergeCell ref="A2:K2"/>
    <mergeCell ref="A3:K3"/>
    <mergeCell ref="A5:A7"/>
    <mergeCell ref="B5:B7"/>
    <mergeCell ref="C5:E6"/>
    <mergeCell ref="F5:AC5"/>
    <mergeCell ref="F6:G6"/>
    <mergeCell ref="H6:I6"/>
    <mergeCell ref="V6:W6"/>
    <mergeCell ref="X6:Y6"/>
    <mergeCell ref="Z6:AA6"/>
    <mergeCell ref="AB6:AC6"/>
    <mergeCell ref="R6:S6"/>
    <mergeCell ref="T6:U6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AC100"/>
  <sheetViews>
    <sheetView zoomScale="91" zoomScaleNormal="91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D17" sqref="D17"/>
    </sheetView>
  </sheetViews>
  <sheetFormatPr defaultRowHeight="12.75"/>
  <cols>
    <col min="1" max="1" width="8.85546875" style="3" customWidth="1"/>
    <col min="2" max="2" width="48.28515625" style="3" customWidth="1"/>
    <col min="3" max="3" width="15" style="3" customWidth="1"/>
    <col min="4" max="4" width="14" style="3" customWidth="1"/>
    <col min="5" max="5" width="15.28515625" style="3" customWidth="1"/>
    <col min="6" max="6" width="13.85546875" style="43" customWidth="1"/>
    <col min="7" max="7" width="13.140625" style="43" customWidth="1"/>
    <col min="8" max="8" width="11.85546875" style="43" customWidth="1"/>
    <col min="9" max="9" width="13.140625" style="43" customWidth="1"/>
    <col min="10" max="10" width="13.42578125" style="43" customWidth="1"/>
    <col min="11" max="11" width="15.42578125" style="3" customWidth="1"/>
    <col min="12" max="12" width="11.140625" style="3" customWidth="1"/>
    <col min="13" max="13" width="12.5703125" style="3" customWidth="1"/>
    <col min="14" max="14" width="11.28515625" style="3" customWidth="1"/>
    <col min="15" max="15" width="11.7109375" style="3" customWidth="1"/>
    <col min="16" max="16" width="11.140625" style="3" customWidth="1"/>
    <col min="17" max="17" width="13.5703125" style="3" customWidth="1"/>
    <col min="18" max="18" width="11.7109375" style="3" customWidth="1"/>
    <col min="19" max="19" width="13.28515625" style="3" customWidth="1"/>
    <col min="20" max="21" width="11.7109375" style="3" customWidth="1"/>
    <col min="22" max="22" width="11" style="3" customWidth="1"/>
    <col min="23" max="23" width="12.85546875" style="3" customWidth="1"/>
    <col min="24" max="24" width="11.7109375" style="3" customWidth="1"/>
    <col min="25" max="25" width="13.28515625" style="3" customWidth="1"/>
    <col min="26" max="27" width="11.7109375" style="3" customWidth="1"/>
    <col min="28" max="28" width="11" style="3" customWidth="1"/>
    <col min="29" max="29" width="12.85546875" style="3" customWidth="1"/>
    <col min="30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501"/>
      <c r="K1" s="501"/>
      <c r="P1" s="501" t="s">
        <v>0</v>
      </c>
      <c r="Q1" s="501"/>
    </row>
    <row r="2" spans="1:29" ht="20.25">
      <c r="A2" s="533" t="s">
        <v>460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29" ht="37.5" customHeight="1">
      <c r="A3" s="553" t="s">
        <v>394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366"/>
      <c r="Q4" s="366" t="s">
        <v>2</v>
      </c>
    </row>
    <row r="5" spans="1:29" ht="16.5" thickBot="1">
      <c r="A5" s="546" t="s">
        <v>3</v>
      </c>
      <c r="B5" s="546" t="s">
        <v>4</v>
      </c>
      <c r="C5" s="554" t="s">
        <v>393</v>
      </c>
      <c r="D5" s="555"/>
      <c r="E5" s="556"/>
      <c r="F5" s="560" t="s">
        <v>192</v>
      </c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2"/>
    </row>
    <row r="6" spans="1:29" ht="15.75">
      <c r="A6" s="547"/>
      <c r="B6" s="547"/>
      <c r="C6" s="557"/>
      <c r="D6" s="558"/>
      <c r="E6" s="559"/>
      <c r="F6" s="549" t="s">
        <v>6</v>
      </c>
      <c r="G6" s="550"/>
      <c r="H6" s="550" t="s">
        <v>7</v>
      </c>
      <c r="I6" s="550"/>
      <c r="J6" s="551" t="s">
        <v>8</v>
      </c>
      <c r="K6" s="552"/>
      <c r="L6" s="549" t="s">
        <v>9</v>
      </c>
      <c r="M6" s="550"/>
      <c r="N6" s="550" t="s">
        <v>10</v>
      </c>
      <c r="O6" s="550"/>
      <c r="P6" s="551" t="s">
        <v>11</v>
      </c>
      <c r="Q6" s="552"/>
      <c r="R6" s="551" t="s">
        <v>110</v>
      </c>
      <c r="S6" s="552"/>
      <c r="T6" s="551" t="s">
        <v>111</v>
      </c>
      <c r="U6" s="552"/>
      <c r="V6" s="551" t="s">
        <v>112</v>
      </c>
      <c r="W6" s="552"/>
      <c r="X6" s="551" t="s">
        <v>128</v>
      </c>
      <c r="Y6" s="552"/>
      <c r="Z6" s="551" t="s">
        <v>129</v>
      </c>
      <c r="AA6" s="552"/>
      <c r="AB6" s="551" t="s">
        <v>130</v>
      </c>
      <c r="AC6" s="552"/>
    </row>
    <row r="7" spans="1:29" ht="16.5" thickBot="1">
      <c r="A7" s="548"/>
      <c r="B7" s="548"/>
      <c r="C7" s="138" t="s">
        <v>12</v>
      </c>
      <c r="D7" s="137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62.25" customHeight="1" thickBot="1">
      <c r="A8" s="472">
        <v>1</v>
      </c>
      <c r="B8" s="460" t="s">
        <v>459</v>
      </c>
      <c r="C8" s="387">
        <f>L8+N8+P8+J8+H8+F8+R8+T8+V8+X8+Z8+AB8</f>
        <v>99</v>
      </c>
      <c r="D8" s="387">
        <f>M8+O8+Q8+K8+I8+G8+S8+U8+W8+Y8+AA8+AC8</f>
        <v>98.79</v>
      </c>
      <c r="E8" s="466">
        <f>D8/C8*100</f>
        <v>99.787878787878796</v>
      </c>
      <c r="F8" s="467"/>
      <c r="G8" s="468"/>
      <c r="H8" s="468"/>
      <c r="I8" s="468"/>
      <c r="J8" s="468"/>
      <c r="K8" s="469"/>
      <c r="L8" s="467"/>
      <c r="M8" s="468"/>
      <c r="N8" s="468"/>
      <c r="O8" s="468"/>
      <c r="P8" s="468"/>
      <c r="Q8" s="469"/>
      <c r="R8" s="467"/>
      <c r="S8" s="468"/>
      <c r="T8" s="468"/>
      <c r="U8" s="468"/>
      <c r="V8" s="468"/>
      <c r="W8" s="469"/>
      <c r="X8" s="467"/>
      <c r="Y8" s="468"/>
      <c r="Z8" s="468"/>
      <c r="AA8" s="468"/>
      <c r="AB8" s="471">
        <v>99</v>
      </c>
      <c r="AC8" s="470">
        <f>98790/1000</f>
        <v>98.79</v>
      </c>
    </row>
    <row r="9" spans="1:29" ht="39.75" customHeight="1" thickBot="1">
      <c r="A9" s="459" t="s">
        <v>452</v>
      </c>
      <c r="B9" s="461" t="s">
        <v>43</v>
      </c>
      <c r="C9" s="387">
        <f>L9+N9+P9+J9+H9+F9+R9+T9+V9+X9+Z9+AB9</f>
        <v>2997.7121999999995</v>
      </c>
      <c r="D9" s="387">
        <f>M9+O9+Q9+K9+I9+G9+S9+U9+W9+Y9+AA9+AC9</f>
        <v>2997.6502</v>
      </c>
      <c r="E9" s="431">
        <f>D9/C9*100</f>
        <v>99.997931756090537</v>
      </c>
      <c r="F9" s="387">
        <f>SUM(F10:F15)</f>
        <v>0</v>
      </c>
      <c r="G9" s="387">
        <f t="shared" ref="G9:AC9" si="0">SUM(G10:G15)</f>
        <v>0</v>
      </c>
      <c r="H9" s="387">
        <f t="shared" si="0"/>
        <v>0</v>
      </c>
      <c r="I9" s="387">
        <f t="shared" si="0"/>
        <v>0</v>
      </c>
      <c r="J9" s="387">
        <f t="shared" si="0"/>
        <v>0</v>
      </c>
      <c r="K9" s="387">
        <f t="shared" si="0"/>
        <v>0</v>
      </c>
      <c r="L9" s="387">
        <f t="shared" si="0"/>
        <v>0</v>
      </c>
      <c r="M9" s="387">
        <f t="shared" si="0"/>
        <v>0</v>
      </c>
      <c r="N9" s="387">
        <f t="shared" si="0"/>
        <v>1050.915</v>
      </c>
      <c r="O9" s="387">
        <f t="shared" si="0"/>
        <v>1050.9166</v>
      </c>
      <c r="P9" s="387">
        <f t="shared" si="0"/>
        <v>1526.6171999999999</v>
      </c>
      <c r="Q9" s="387">
        <f t="shared" si="0"/>
        <v>0</v>
      </c>
      <c r="R9" s="387">
        <f t="shared" si="0"/>
        <v>0</v>
      </c>
      <c r="S9" s="387">
        <f t="shared" si="0"/>
        <v>1526.6171999999999</v>
      </c>
      <c r="T9" s="387">
        <f t="shared" si="0"/>
        <v>0</v>
      </c>
      <c r="U9" s="387">
        <f t="shared" si="0"/>
        <v>0</v>
      </c>
      <c r="V9" s="387">
        <f t="shared" si="0"/>
        <v>0</v>
      </c>
      <c r="W9" s="387">
        <f t="shared" si="0"/>
        <v>0</v>
      </c>
      <c r="X9" s="387">
        <f t="shared" si="0"/>
        <v>0</v>
      </c>
      <c r="Y9" s="387">
        <f t="shared" si="0"/>
        <v>0</v>
      </c>
      <c r="Z9" s="387">
        <f t="shared" si="0"/>
        <v>0</v>
      </c>
      <c r="AA9" s="387">
        <f t="shared" si="0"/>
        <v>0</v>
      </c>
      <c r="AB9" s="387">
        <f t="shared" si="0"/>
        <v>420.18</v>
      </c>
      <c r="AC9" s="388">
        <f t="shared" si="0"/>
        <v>420.1164</v>
      </c>
    </row>
    <row r="10" spans="1:29" ht="75.75" thickBot="1">
      <c r="A10" s="462" t="s">
        <v>453</v>
      </c>
      <c r="B10" s="463" t="s">
        <v>395</v>
      </c>
      <c r="C10" s="399">
        <f t="shared" ref="C10:C14" si="1">L10+N10+P10+J10+H10+F10+R10+T10+V10+X10+Z10+AB10</f>
        <v>396.96</v>
      </c>
      <c r="D10" s="387">
        <f t="shared" ref="D10:D15" si="2">M10+O10+Q10+K10+I10+G10+S10+U10+W10+Y10+AA10+AC10</f>
        <v>396.96479999999997</v>
      </c>
      <c r="E10" s="83">
        <f t="shared" ref="E10:E14" si="3">D10/C10*100</f>
        <v>100.00120918984281</v>
      </c>
      <c r="F10" s="83">
        <v>0</v>
      </c>
      <c r="G10" s="83"/>
      <c r="H10" s="83">
        <v>0</v>
      </c>
      <c r="I10" s="83"/>
      <c r="J10" s="83">
        <v>0</v>
      </c>
      <c r="K10" s="83"/>
      <c r="L10" s="83">
        <v>0</v>
      </c>
      <c r="M10" s="83"/>
      <c r="N10" s="83">
        <v>396.96</v>
      </c>
      <c r="O10" s="83">
        <f>396964.8/1000</f>
        <v>396.96479999999997</v>
      </c>
      <c r="P10" s="83">
        <v>0</v>
      </c>
      <c r="Q10" s="83">
        <v>0</v>
      </c>
      <c r="R10" s="83">
        <v>0</v>
      </c>
      <c r="S10" s="83">
        <v>0</v>
      </c>
      <c r="T10" s="83">
        <v>0</v>
      </c>
      <c r="U10" s="83">
        <v>0</v>
      </c>
      <c r="V10" s="83">
        <v>0</v>
      </c>
      <c r="W10" s="83">
        <v>0</v>
      </c>
      <c r="X10" s="57">
        <v>0</v>
      </c>
      <c r="Y10" s="15">
        <v>0</v>
      </c>
      <c r="Z10" s="15">
        <v>0</v>
      </c>
      <c r="AA10" s="15">
        <v>0</v>
      </c>
      <c r="AB10" s="15">
        <v>0</v>
      </c>
      <c r="AC10" s="58">
        <v>0</v>
      </c>
    </row>
    <row r="11" spans="1:29" ht="94.5" thickBot="1">
      <c r="A11" s="462" t="s">
        <v>454</v>
      </c>
      <c r="B11" s="463" t="s">
        <v>396</v>
      </c>
      <c r="C11" s="455">
        <f t="shared" si="1"/>
        <v>563.96</v>
      </c>
      <c r="D11" s="387">
        <f t="shared" si="2"/>
        <v>563.95680000000004</v>
      </c>
      <c r="E11" s="370">
        <f t="shared" si="3"/>
        <v>99.999432583871197</v>
      </c>
      <c r="F11" s="370"/>
      <c r="G11" s="370"/>
      <c r="H11" s="370"/>
      <c r="I11" s="370"/>
      <c r="J11" s="370"/>
      <c r="K11" s="370"/>
      <c r="L11" s="370"/>
      <c r="M11" s="370"/>
      <c r="N11" s="370">
        <v>563.96</v>
      </c>
      <c r="O11" s="370">
        <f>563956.8/1000</f>
        <v>563.95680000000004</v>
      </c>
      <c r="P11" s="370"/>
      <c r="Q11" s="370"/>
      <c r="R11" s="370"/>
      <c r="S11" s="370"/>
      <c r="T11" s="370"/>
      <c r="U11" s="370"/>
      <c r="V11" s="370"/>
      <c r="W11" s="370"/>
      <c r="X11" s="372"/>
      <c r="Y11" s="372"/>
      <c r="Z11" s="372"/>
      <c r="AA11" s="372"/>
      <c r="AB11" s="372"/>
      <c r="AC11" s="392"/>
    </row>
    <row r="12" spans="1:29" ht="113.25" thickBot="1">
      <c r="A12" s="462" t="s">
        <v>455</v>
      </c>
      <c r="B12" s="463" t="s">
        <v>397</v>
      </c>
      <c r="C12" s="455">
        <f t="shared" si="1"/>
        <v>89.995000000000005</v>
      </c>
      <c r="D12" s="387">
        <f t="shared" si="2"/>
        <v>89.995000000000005</v>
      </c>
      <c r="E12" s="370">
        <f t="shared" si="3"/>
        <v>100</v>
      </c>
      <c r="F12" s="370"/>
      <c r="G12" s="370"/>
      <c r="H12" s="370"/>
      <c r="I12" s="370"/>
      <c r="J12" s="370"/>
      <c r="K12" s="370"/>
      <c r="L12" s="370"/>
      <c r="M12" s="370"/>
      <c r="N12" s="370">
        <v>89.995000000000005</v>
      </c>
      <c r="O12" s="370">
        <f>89995/1000</f>
        <v>89.995000000000005</v>
      </c>
      <c r="P12" s="370"/>
      <c r="Q12" s="370"/>
      <c r="R12" s="370"/>
      <c r="S12" s="370"/>
      <c r="T12" s="370"/>
      <c r="U12" s="370"/>
      <c r="V12" s="370"/>
      <c r="W12" s="370"/>
      <c r="X12" s="372"/>
      <c r="Y12" s="372"/>
      <c r="Z12" s="372"/>
      <c r="AA12" s="372"/>
      <c r="AB12" s="372"/>
      <c r="AC12" s="392"/>
    </row>
    <row r="13" spans="1:29" ht="75.75" thickBot="1">
      <c r="A13" s="462" t="s">
        <v>456</v>
      </c>
      <c r="B13" s="463" t="s">
        <v>398</v>
      </c>
      <c r="C13" s="455">
        <f t="shared" si="1"/>
        <v>475.8372</v>
      </c>
      <c r="D13" s="387">
        <f t="shared" si="2"/>
        <v>475.8372</v>
      </c>
      <c r="E13" s="456">
        <f t="shared" si="3"/>
        <v>100</v>
      </c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>
        <v>475.8372</v>
      </c>
      <c r="Q13" s="456"/>
      <c r="R13" s="456"/>
      <c r="S13" s="456">
        <f>475837.2/1000</f>
        <v>475.8372</v>
      </c>
      <c r="T13" s="456"/>
      <c r="U13" s="456"/>
      <c r="V13" s="456"/>
      <c r="W13" s="456"/>
      <c r="X13" s="372"/>
      <c r="Y13" s="372"/>
      <c r="Z13" s="372"/>
      <c r="AA13" s="372"/>
      <c r="AB13" s="372"/>
      <c r="AC13" s="392"/>
    </row>
    <row r="14" spans="1:29" ht="75.75" thickBot="1">
      <c r="A14" s="462" t="s">
        <v>457</v>
      </c>
      <c r="B14" s="463" t="s">
        <v>399</v>
      </c>
      <c r="C14" s="369">
        <f t="shared" si="1"/>
        <v>1050.78</v>
      </c>
      <c r="D14" s="387">
        <f t="shared" si="2"/>
        <v>1050.78</v>
      </c>
      <c r="E14" s="370">
        <f t="shared" si="3"/>
        <v>100</v>
      </c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>
        <v>1050.78</v>
      </c>
      <c r="Q14" s="370"/>
      <c r="R14" s="370"/>
      <c r="S14" s="370">
        <f>1050780/1000</f>
        <v>1050.78</v>
      </c>
      <c r="T14" s="370"/>
      <c r="U14" s="370"/>
      <c r="V14" s="370"/>
      <c r="W14" s="370"/>
      <c r="X14" s="17"/>
      <c r="Y14" s="17"/>
      <c r="Z14" s="17"/>
      <c r="AA14" s="17"/>
      <c r="AB14" s="17"/>
      <c r="AC14" s="17"/>
    </row>
    <row r="15" spans="1:29" ht="94.5" customHeight="1" thickBot="1">
      <c r="A15" s="464" t="s">
        <v>458</v>
      </c>
      <c r="B15" s="465" t="s">
        <v>450</v>
      </c>
      <c r="C15" s="369">
        <f t="shared" ref="C15" si="4">L15+N15+P15+J15+H15+F15+R15+T15+V15+X15+Z15+AB15</f>
        <v>420.18</v>
      </c>
      <c r="D15" s="387">
        <f t="shared" si="2"/>
        <v>420.1164</v>
      </c>
      <c r="E15" s="370">
        <f t="shared" ref="E15" si="5">D15/C15*100</f>
        <v>99.984863629872905</v>
      </c>
      <c r="F15" s="399"/>
      <c r="G15" s="399"/>
      <c r="H15" s="399"/>
      <c r="I15" s="399"/>
      <c r="J15" s="399"/>
      <c r="K15" s="399"/>
      <c r="L15" s="399"/>
      <c r="M15" s="399"/>
      <c r="N15" s="399"/>
      <c r="O15" s="399"/>
      <c r="P15" s="399"/>
      <c r="Q15" s="399"/>
      <c r="R15" s="399"/>
      <c r="S15" s="399"/>
      <c r="T15" s="399"/>
      <c r="U15" s="399"/>
      <c r="V15" s="399"/>
      <c r="W15" s="400"/>
      <c r="X15" s="151"/>
      <c r="Y15" s="457"/>
      <c r="Z15" s="457"/>
      <c r="AA15" s="457"/>
      <c r="AB15" s="457">
        <v>420.18</v>
      </c>
      <c r="AC15" s="458">
        <f>420116.4/1000</f>
        <v>420.1164</v>
      </c>
    </row>
    <row r="16" spans="1:29" s="126" customFormat="1" ht="23.25" customHeight="1" thickBot="1">
      <c r="A16" s="544" t="s">
        <v>107</v>
      </c>
      <c r="B16" s="545"/>
      <c r="C16" s="29">
        <f>F16+H16+J16+L16+N16+P16+R16+T16+V16+X16+Z16+AB16</f>
        <v>3096.7121999999999</v>
      </c>
      <c r="D16" s="29">
        <f>SUM(D8+D9)</f>
        <v>3096.4402</v>
      </c>
      <c r="E16" s="32">
        <f>D16/C16*100</f>
        <v>99.991216490831789</v>
      </c>
      <c r="F16" s="29">
        <f>F9+F8</f>
        <v>0</v>
      </c>
      <c r="G16" s="29">
        <f t="shared" ref="G16:AB16" si="6">G9+G8</f>
        <v>0</v>
      </c>
      <c r="H16" s="29">
        <f t="shared" si="6"/>
        <v>0</v>
      </c>
      <c r="I16" s="29">
        <f t="shared" si="6"/>
        <v>0</v>
      </c>
      <c r="J16" s="29">
        <f t="shared" si="6"/>
        <v>0</v>
      </c>
      <c r="K16" s="29">
        <f t="shared" si="6"/>
        <v>0</v>
      </c>
      <c r="L16" s="29">
        <f t="shared" si="6"/>
        <v>0</v>
      </c>
      <c r="M16" s="29">
        <f t="shared" si="6"/>
        <v>0</v>
      </c>
      <c r="N16" s="29">
        <f t="shared" si="6"/>
        <v>1050.915</v>
      </c>
      <c r="O16" s="29">
        <f t="shared" si="6"/>
        <v>1050.9166</v>
      </c>
      <c r="P16" s="29">
        <f t="shared" si="6"/>
        <v>1526.6171999999999</v>
      </c>
      <c r="Q16" s="29">
        <f t="shared" si="6"/>
        <v>0</v>
      </c>
      <c r="R16" s="29">
        <f t="shared" si="6"/>
        <v>0</v>
      </c>
      <c r="S16" s="29">
        <f t="shared" si="6"/>
        <v>1526.6171999999999</v>
      </c>
      <c r="T16" s="29">
        <f t="shared" si="6"/>
        <v>0</v>
      </c>
      <c r="U16" s="29">
        <f t="shared" si="6"/>
        <v>0</v>
      </c>
      <c r="V16" s="29">
        <f t="shared" si="6"/>
        <v>0</v>
      </c>
      <c r="W16" s="29">
        <f t="shared" si="6"/>
        <v>0</v>
      </c>
      <c r="X16" s="29">
        <f t="shared" si="6"/>
        <v>0</v>
      </c>
      <c r="Y16" s="29">
        <f t="shared" si="6"/>
        <v>0</v>
      </c>
      <c r="Z16" s="29">
        <f t="shared" si="6"/>
        <v>0</v>
      </c>
      <c r="AA16" s="29">
        <f t="shared" si="6"/>
        <v>0</v>
      </c>
      <c r="AB16" s="29">
        <f t="shared" si="6"/>
        <v>519.18000000000006</v>
      </c>
      <c r="AC16" s="29">
        <f t="shared" ref="AC16" si="7">AC9</f>
        <v>420.1164</v>
      </c>
    </row>
    <row r="17" spans="1:11" s="126" customFormat="1" ht="18">
      <c r="A17" s="33"/>
      <c r="B17" s="34"/>
      <c r="C17" s="34"/>
      <c r="D17" s="34"/>
      <c r="E17" s="34"/>
      <c r="F17" s="35"/>
      <c r="G17" s="35"/>
      <c r="H17" s="35"/>
      <c r="I17" s="35"/>
      <c r="J17" s="35"/>
      <c r="K17" s="34"/>
    </row>
    <row r="18" spans="1:11" s="126" customFormat="1" ht="18">
      <c r="A18" s="33"/>
      <c r="B18" s="34"/>
      <c r="C18" s="34"/>
      <c r="D18" s="34"/>
      <c r="E18" s="34"/>
      <c r="F18" s="35"/>
      <c r="G18" s="35"/>
      <c r="H18" s="35"/>
      <c r="I18" s="35"/>
      <c r="J18" s="35"/>
      <c r="K18" s="34"/>
    </row>
    <row r="19" spans="1:11" s="126" customFormat="1" ht="18.75">
      <c r="A19" s="36" t="s">
        <v>108</v>
      </c>
      <c r="B19" s="37"/>
      <c r="C19" s="37" t="s">
        <v>451</v>
      </c>
      <c r="D19" s="37"/>
      <c r="E19" s="38"/>
      <c r="F19" s="39"/>
      <c r="G19" s="39"/>
      <c r="H19" s="39"/>
      <c r="I19" s="39"/>
      <c r="J19" s="39"/>
      <c r="K19" s="37"/>
    </row>
    <row r="20" spans="1:11" s="126" customFormat="1" ht="16.5" customHeight="1">
      <c r="A20" s="33"/>
      <c r="B20" s="34"/>
      <c r="C20" s="34"/>
      <c r="D20" s="34"/>
      <c r="E20" s="40"/>
      <c r="F20" s="35"/>
      <c r="G20" s="35"/>
      <c r="H20" s="35"/>
      <c r="I20" s="35"/>
      <c r="J20" s="35"/>
      <c r="K20" s="34"/>
    </row>
    <row r="21" spans="1:11" s="126" customFormat="1" ht="18.75">
      <c r="A21" s="36"/>
      <c r="B21" s="1"/>
      <c r="C21" s="1"/>
      <c r="D21" s="1"/>
      <c r="E21" s="1"/>
      <c r="F21" s="2"/>
      <c r="G21" s="2"/>
      <c r="H21" s="2"/>
      <c r="I21" s="2"/>
      <c r="J21" s="2"/>
      <c r="K21" s="1"/>
    </row>
    <row r="22" spans="1:11" s="126" customFormat="1" ht="18">
      <c r="A22" s="41"/>
      <c r="B22" s="1"/>
      <c r="C22" s="1"/>
      <c r="D22" s="1"/>
      <c r="E22" s="1"/>
      <c r="F22" s="2"/>
      <c r="G22" s="2"/>
      <c r="H22" s="2"/>
      <c r="I22" s="2"/>
      <c r="J22" s="2"/>
      <c r="K22" s="1"/>
    </row>
    <row r="23" spans="1:11" s="126" customFormat="1" ht="38.25" customHeight="1">
      <c r="A23" s="1"/>
      <c r="B23" s="1"/>
      <c r="C23" s="1"/>
      <c r="D23" s="1"/>
      <c r="E23" s="1"/>
      <c r="F23" s="2"/>
      <c r="G23" s="2"/>
      <c r="H23" s="2"/>
      <c r="I23" s="2"/>
      <c r="J23" s="2"/>
      <c r="K23" s="1"/>
    </row>
    <row r="24" spans="1:11" s="126" customFormat="1" ht="18">
      <c r="A24" s="1"/>
      <c r="B24" s="1"/>
      <c r="C24" s="1"/>
      <c r="D24" s="1"/>
      <c r="E24" s="1"/>
      <c r="F24" s="2"/>
      <c r="G24" s="2"/>
      <c r="H24" s="2"/>
      <c r="I24" s="2"/>
      <c r="J24" s="2"/>
      <c r="K24" s="1"/>
    </row>
    <row r="25" spans="1:11" s="126" customFormat="1" ht="40.5" customHeight="1">
      <c r="A25" s="1"/>
      <c r="B25" s="1"/>
      <c r="C25" s="1"/>
      <c r="D25" s="1"/>
      <c r="E25" s="1"/>
      <c r="F25" s="2"/>
      <c r="G25" s="2"/>
      <c r="H25" s="2"/>
      <c r="I25" s="2"/>
      <c r="J25" s="2"/>
      <c r="K25" s="1"/>
    </row>
    <row r="26" spans="1:11" s="126" customFormat="1" ht="18">
      <c r="A26" s="3"/>
      <c r="B26" s="42"/>
      <c r="C26" s="42"/>
      <c r="D26" s="42"/>
      <c r="E26" s="42"/>
      <c r="F26" s="125"/>
      <c r="G26" s="125"/>
      <c r="H26" s="125"/>
      <c r="I26" s="125"/>
      <c r="J26" s="125"/>
      <c r="K26" s="3"/>
    </row>
    <row r="27" spans="1:11" s="126" customFormat="1" ht="18">
      <c r="A27" s="3"/>
      <c r="B27" s="42"/>
      <c r="C27" s="42"/>
      <c r="D27" s="42"/>
      <c r="E27" s="42"/>
      <c r="F27" s="125"/>
      <c r="G27" s="125"/>
      <c r="H27" s="125"/>
      <c r="I27" s="125"/>
      <c r="J27" s="125"/>
      <c r="K27" s="3"/>
    </row>
    <row r="28" spans="1:11" s="126" customFormat="1" ht="18">
      <c r="A28" s="3"/>
      <c r="B28" s="42"/>
      <c r="C28" s="42"/>
      <c r="D28" s="42"/>
      <c r="E28" s="42"/>
      <c r="F28" s="125"/>
      <c r="G28" s="125"/>
      <c r="H28" s="125"/>
      <c r="I28" s="125"/>
      <c r="J28" s="125"/>
      <c r="K28" s="3"/>
    </row>
    <row r="29" spans="1:11">
      <c r="B29" s="42"/>
      <c r="C29" s="42"/>
      <c r="D29" s="42"/>
      <c r="E29" s="42"/>
      <c r="F29" s="125"/>
      <c r="G29" s="125"/>
      <c r="H29" s="125"/>
      <c r="I29" s="125"/>
      <c r="J29" s="125"/>
    </row>
    <row r="30" spans="1:11">
      <c r="B30" s="42"/>
      <c r="C30" s="42"/>
      <c r="D30" s="42"/>
      <c r="E30" s="42"/>
      <c r="F30" s="125"/>
      <c r="G30" s="125"/>
      <c r="H30" s="125"/>
      <c r="I30" s="125"/>
      <c r="J30" s="125"/>
    </row>
    <row r="31" spans="1:11">
      <c r="B31" s="42"/>
      <c r="C31" s="42"/>
      <c r="D31" s="42"/>
      <c r="E31" s="42"/>
      <c r="F31" s="125"/>
      <c r="G31" s="125"/>
      <c r="H31" s="125"/>
      <c r="I31" s="125"/>
      <c r="J31" s="125"/>
    </row>
    <row r="32" spans="1:11">
      <c r="B32" s="42"/>
      <c r="C32" s="42"/>
      <c r="D32" s="42"/>
      <c r="E32" s="42"/>
      <c r="F32" s="125"/>
      <c r="G32" s="125"/>
      <c r="H32" s="125"/>
      <c r="I32" s="125"/>
      <c r="J32" s="125"/>
    </row>
    <row r="33" spans="2:10">
      <c r="B33" s="42"/>
      <c r="C33" s="42"/>
      <c r="D33" s="42"/>
      <c r="E33" s="42"/>
      <c r="F33" s="125"/>
      <c r="G33" s="125"/>
      <c r="H33" s="125"/>
      <c r="I33" s="125"/>
      <c r="J33" s="125"/>
    </row>
    <row r="34" spans="2:10">
      <c r="B34" s="42"/>
      <c r="C34" s="42"/>
      <c r="D34" s="42"/>
      <c r="E34" s="42"/>
      <c r="F34" s="125"/>
      <c r="G34" s="125"/>
      <c r="H34" s="125"/>
      <c r="I34" s="125"/>
      <c r="J34" s="125"/>
    </row>
    <row r="35" spans="2:10">
      <c r="B35" s="42"/>
      <c r="C35" s="42"/>
      <c r="D35" s="42"/>
      <c r="E35" s="42"/>
      <c r="F35" s="125"/>
      <c r="G35" s="125"/>
      <c r="H35" s="125"/>
      <c r="I35" s="125"/>
      <c r="J35" s="125"/>
    </row>
    <row r="36" spans="2:10">
      <c r="B36" s="42"/>
      <c r="C36" s="42"/>
      <c r="D36" s="42"/>
      <c r="E36" s="42"/>
      <c r="F36" s="125"/>
      <c r="G36" s="125"/>
      <c r="H36" s="125"/>
      <c r="I36" s="125"/>
      <c r="J36" s="125"/>
    </row>
    <row r="37" spans="2:10">
      <c r="B37" s="42"/>
      <c r="C37" s="42"/>
      <c r="D37" s="42"/>
      <c r="E37" s="42"/>
      <c r="F37" s="125"/>
      <c r="G37" s="125"/>
      <c r="H37" s="125"/>
      <c r="I37" s="125"/>
      <c r="J37" s="125"/>
    </row>
    <row r="38" spans="2:10">
      <c r="B38" s="42"/>
      <c r="C38" s="42"/>
      <c r="D38" s="42"/>
      <c r="E38" s="42"/>
      <c r="F38" s="125"/>
      <c r="G38" s="125"/>
      <c r="H38" s="125"/>
      <c r="I38" s="125"/>
      <c r="J38" s="125"/>
    </row>
    <row r="39" spans="2:10">
      <c r="B39" s="42"/>
      <c r="C39" s="42"/>
      <c r="D39" s="42"/>
      <c r="E39" s="42"/>
      <c r="F39" s="125"/>
      <c r="G39" s="125"/>
      <c r="H39" s="125"/>
      <c r="I39" s="125"/>
      <c r="J39" s="125"/>
    </row>
    <row r="40" spans="2:10">
      <c r="B40" s="42"/>
      <c r="C40" s="42"/>
      <c r="D40" s="42"/>
      <c r="E40" s="42"/>
      <c r="F40" s="125"/>
      <c r="G40" s="125"/>
      <c r="H40" s="125"/>
      <c r="I40" s="125"/>
      <c r="J40" s="125"/>
    </row>
    <row r="41" spans="2:10">
      <c r="B41" s="42"/>
      <c r="C41" s="42"/>
      <c r="D41" s="42"/>
      <c r="E41" s="42"/>
      <c r="F41" s="125"/>
      <c r="G41" s="125"/>
      <c r="H41" s="125"/>
      <c r="I41" s="125"/>
      <c r="J41" s="125"/>
    </row>
    <row r="42" spans="2:10">
      <c r="B42" s="42"/>
      <c r="C42" s="42"/>
      <c r="D42" s="42"/>
      <c r="E42" s="42"/>
      <c r="F42" s="125"/>
      <c r="G42" s="125"/>
      <c r="H42" s="125"/>
      <c r="I42" s="125"/>
      <c r="J42" s="125"/>
    </row>
    <row r="43" spans="2:10">
      <c r="B43" s="42"/>
      <c r="C43" s="42"/>
      <c r="D43" s="42"/>
      <c r="E43" s="42"/>
      <c r="F43" s="125"/>
      <c r="G43" s="125"/>
      <c r="H43" s="125"/>
      <c r="I43" s="125"/>
      <c r="J43" s="125"/>
    </row>
    <row r="44" spans="2:10">
      <c r="B44" s="42"/>
      <c r="C44" s="42"/>
      <c r="D44" s="42"/>
      <c r="E44" s="42"/>
      <c r="F44" s="125"/>
      <c r="G44" s="125"/>
      <c r="H44" s="125"/>
      <c r="I44" s="125"/>
      <c r="J44" s="125"/>
    </row>
    <row r="45" spans="2:10">
      <c r="B45" s="42"/>
      <c r="C45" s="42"/>
      <c r="D45" s="42"/>
      <c r="E45" s="42"/>
      <c r="F45" s="125"/>
      <c r="G45" s="125"/>
      <c r="H45" s="125"/>
      <c r="I45" s="125"/>
      <c r="J45" s="125"/>
    </row>
    <row r="46" spans="2:10">
      <c r="B46" s="42"/>
      <c r="C46" s="42"/>
      <c r="D46" s="42"/>
      <c r="E46" s="42"/>
      <c r="F46" s="125"/>
      <c r="G46" s="125"/>
      <c r="H46" s="125"/>
      <c r="I46" s="125"/>
      <c r="J46" s="125"/>
    </row>
    <row r="47" spans="2:10">
      <c r="B47" s="42"/>
      <c r="C47" s="42"/>
      <c r="D47" s="42"/>
      <c r="E47" s="42"/>
      <c r="F47" s="125"/>
      <c r="G47" s="125"/>
      <c r="H47" s="125"/>
      <c r="I47" s="125"/>
      <c r="J47" s="125"/>
    </row>
    <row r="48" spans="2:10">
      <c r="B48" s="42"/>
      <c r="C48" s="42"/>
      <c r="D48" s="42"/>
      <c r="E48" s="42"/>
      <c r="F48" s="125"/>
      <c r="G48" s="125"/>
      <c r="H48" s="125"/>
      <c r="I48" s="125"/>
      <c r="J48" s="125"/>
    </row>
    <row r="49" spans="2:10">
      <c r="B49" s="42"/>
      <c r="C49" s="42"/>
      <c r="D49" s="42"/>
      <c r="E49" s="42"/>
      <c r="F49" s="125"/>
      <c r="G49" s="125"/>
      <c r="H49" s="125"/>
      <c r="I49" s="125"/>
      <c r="J49" s="125"/>
    </row>
    <row r="50" spans="2:10">
      <c r="B50" s="42"/>
      <c r="C50" s="42"/>
      <c r="D50" s="42"/>
      <c r="E50" s="42"/>
      <c r="F50" s="125"/>
      <c r="G50" s="125"/>
      <c r="H50" s="125"/>
      <c r="I50" s="125"/>
      <c r="J50" s="125"/>
    </row>
    <row r="51" spans="2:10">
      <c r="B51" s="42"/>
      <c r="C51" s="42"/>
      <c r="D51" s="42"/>
      <c r="E51" s="42"/>
      <c r="F51" s="125"/>
      <c r="G51" s="125"/>
      <c r="H51" s="125"/>
      <c r="I51" s="125"/>
      <c r="J51" s="125"/>
    </row>
    <row r="52" spans="2:10">
      <c r="B52" s="42"/>
      <c r="C52" s="42"/>
      <c r="D52" s="42"/>
      <c r="E52" s="42"/>
      <c r="F52" s="125"/>
      <c r="G52" s="125"/>
      <c r="H52" s="125"/>
      <c r="I52" s="125"/>
      <c r="J52" s="125"/>
    </row>
    <row r="53" spans="2:10">
      <c r="B53" s="42"/>
      <c r="C53" s="42"/>
      <c r="D53" s="42"/>
      <c r="E53" s="42"/>
      <c r="F53" s="125"/>
      <c r="G53" s="125"/>
      <c r="H53" s="125"/>
      <c r="I53" s="125"/>
      <c r="J53" s="125"/>
    </row>
    <row r="54" spans="2:10">
      <c r="B54" s="42"/>
      <c r="C54" s="42"/>
      <c r="D54" s="42"/>
      <c r="E54" s="42"/>
      <c r="F54" s="125"/>
      <c r="G54" s="125"/>
      <c r="H54" s="125"/>
      <c r="I54" s="125"/>
      <c r="J54" s="125"/>
    </row>
    <row r="55" spans="2:10">
      <c r="B55" s="42"/>
      <c r="C55" s="42"/>
      <c r="D55" s="42"/>
      <c r="E55" s="42"/>
      <c r="F55" s="125"/>
      <c r="G55" s="125"/>
      <c r="H55" s="125"/>
      <c r="I55" s="125"/>
      <c r="J55" s="125"/>
    </row>
    <row r="56" spans="2:10">
      <c r="B56" s="42"/>
      <c r="C56" s="42"/>
      <c r="D56" s="42"/>
      <c r="E56" s="42"/>
      <c r="F56" s="125"/>
      <c r="G56" s="125"/>
      <c r="H56" s="125"/>
      <c r="I56" s="125"/>
      <c r="J56" s="125"/>
    </row>
    <row r="57" spans="2:10">
      <c r="B57" s="42"/>
      <c r="C57" s="42"/>
      <c r="D57" s="42"/>
      <c r="E57" s="42"/>
      <c r="F57" s="125"/>
      <c r="G57" s="125"/>
      <c r="H57" s="125"/>
      <c r="I57" s="125"/>
      <c r="J57" s="125"/>
    </row>
    <row r="58" spans="2:10">
      <c r="B58" s="42"/>
      <c r="C58" s="42"/>
      <c r="D58" s="42"/>
      <c r="E58" s="42"/>
      <c r="F58" s="125"/>
      <c r="G58" s="125"/>
      <c r="H58" s="125"/>
      <c r="I58" s="125"/>
      <c r="J58" s="125"/>
    </row>
    <row r="59" spans="2:10">
      <c r="B59" s="42"/>
      <c r="C59" s="42"/>
      <c r="D59" s="42"/>
      <c r="E59" s="42"/>
      <c r="F59" s="125"/>
      <c r="G59" s="125"/>
      <c r="H59" s="125"/>
      <c r="I59" s="125"/>
      <c r="J59" s="125"/>
    </row>
    <row r="60" spans="2:10">
      <c r="B60" s="42"/>
      <c r="C60" s="42"/>
      <c r="D60" s="42"/>
      <c r="E60" s="42"/>
      <c r="F60" s="125"/>
      <c r="G60" s="125"/>
      <c r="H60" s="125"/>
      <c r="I60" s="125"/>
      <c r="J60" s="125"/>
    </row>
    <row r="61" spans="2:10">
      <c r="B61" s="42"/>
      <c r="C61" s="42"/>
      <c r="D61" s="42"/>
      <c r="E61" s="42"/>
      <c r="F61" s="125"/>
      <c r="G61" s="125"/>
      <c r="H61" s="125"/>
      <c r="I61" s="125"/>
      <c r="J61" s="125"/>
    </row>
    <row r="62" spans="2:10">
      <c r="B62" s="42"/>
      <c r="C62" s="42"/>
      <c r="D62" s="42"/>
      <c r="E62" s="42"/>
      <c r="F62" s="125"/>
      <c r="G62" s="125"/>
      <c r="H62" s="125"/>
      <c r="I62" s="125"/>
      <c r="J62" s="125"/>
    </row>
    <row r="63" spans="2:10">
      <c r="B63" s="42"/>
      <c r="C63" s="42"/>
      <c r="D63" s="42"/>
      <c r="E63" s="42"/>
      <c r="F63" s="125"/>
      <c r="G63" s="125"/>
      <c r="H63" s="125"/>
      <c r="I63" s="125"/>
      <c r="J63" s="125"/>
    </row>
    <row r="64" spans="2:10">
      <c r="B64" s="42"/>
      <c r="C64" s="42"/>
      <c r="D64" s="42"/>
      <c r="E64" s="42"/>
      <c r="F64" s="125"/>
      <c r="G64" s="125"/>
      <c r="H64" s="125"/>
      <c r="I64" s="125"/>
      <c r="J64" s="125"/>
    </row>
    <row r="65" spans="2:10">
      <c r="B65" s="42"/>
      <c r="C65" s="42"/>
      <c r="D65" s="42"/>
      <c r="E65" s="42"/>
      <c r="F65" s="125"/>
      <c r="G65" s="125"/>
      <c r="H65" s="125"/>
      <c r="I65" s="125"/>
      <c r="J65" s="125"/>
    </row>
    <row r="66" spans="2:10">
      <c r="B66" s="42"/>
      <c r="C66" s="42"/>
      <c r="D66" s="42"/>
      <c r="E66" s="42"/>
      <c r="F66" s="125"/>
      <c r="G66" s="125"/>
      <c r="H66" s="125"/>
      <c r="I66" s="125"/>
      <c r="J66" s="125"/>
    </row>
    <row r="67" spans="2:10">
      <c r="B67" s="42"/>
      <c r="C67" s="42"/>
      <c r="D67" s="42"/>
      <c r="E67" s="42"/>
      <c r="F67" s="125"/>
      <c r="G67" s="125"/>
      <c r="H67" s="125"/>
      <c r="I67" s="125"/>
      <c r="J67" s="125"/>
    </row>
    <row r="68" spans="2:10">
      <c r="B68" s="42"/>
      <c r="C68" s="42"/>
      <c r="D68" s="42"/>
      <c r="E68" s="42"/>
      <c r="F68" s="125"/>
      <c r="G68" s="125"/>
      <c r="H68" s="125"/>
      <c r="I68" s="125"/>
      <c r="J68" s="125"/>
    </row>
    <row r="69" spans="2:10">
      <c r="B69" s="42"/>
      <c r="C69" s="42"/>
      <c r="D69" s="42"/>
      <c r="E69" s="42"/>
      <c r="F69" s="125"/>
      <c r="G69" s="125"/>
      <c r="H69" s="125"/>
      <c r="I69" s="125"/>
      <c r="J69" s="125"/>
    </row>
    <row r="70" spans="2:10">
      <c r="B70" s="42"/>
      <c r="C70" s="42"/>
      <c r="D70" s="42"/>
      <c r="E70" s="42"/>
      <c r="F70" s="125"/>
      <c r="G70" s="125"/>
      <c r="H70" s="125"/>
      <c r="I70" s="125"/>
      <c r="J70" s="125"/>
    </row>
    <row r="71" spans="2:10">
      <c r="B71" s="42"/>
      <c r="C71" s="42"/>
      <c r="D71" s="42"/>
      <c r="E71" s="42"/>
      <c r="F71" s="125"/>
      <c r="G71" s="125"/>
      <c r="H71" s="125"/>
      <c r="I71" s="125"/>
      <c r="J71" s="125"/>
    </row>
    <row r="72" spans="2:10">
      <c r="B72" s="42"/>
      <c r="C72" s="42"/>
      <c r="D72" s="42"/>
      <c r="E72" s="42"/>
      <c r="F72" s="125"/>
      <c r="G72" s="125"/>
      <c r="H72" s="125"/>
      <c r="I72" s="125"/>
      <c r="J72" s="125"/>
    </row>
    <row r="73" spans="2:10">
      <c r="B73" s="42"/>
      <c r="C73" s="42"/>
      <c r="D73" s="42"/>
      <c r="E73" s="42"/>
      <c r="F73" s="125"/>
      <c r="G73" s="125"/>
      <c r="H73" s="125"/>
      <c r="I73" s="125"/>
      <c r="J73" s="125"/>
    </row>
    <row r="74" spans="2:10">
      <c r="B74" s="42"/>
      <c r="C74" s="42"/>
      <c r="D74" s="42"/>
      <c r="E74" s="42"/>
      <c r="F74" s="125"/>
      <c r="G74" s="125"/>
      <c r="H74" s="125"/>
      <c r="I74" s="125"/>
      <c r="J74" s="125"/>
    </row>
    <row r="75" spans="2:10">
      <c r="B75" s="42"/>
      <c r="C75" s="42"/>
      <c r="D75" s="42"/>
      <c r="E75" s="42"/>
      <c r="F75" s="125"/>
      <c r="G75" s="125"/>
      <c r="H75" s="125"/>
      <c r="I75" s="125"/>
      <c r="J75" s="125"/>
    </row>
    <row r="76" spans="2:10">
      <c r="B76" s="42"/>
      <c r="C76" s="42"/>
      <c r="D76" s="42"/>
      <c r="E76" s="42"/>
      <c r="F76" s="125"/>
      <c r="G76" s="125"/>
      <c r="H76" s="125"/>
      <c r="I76" s="125"/>
      <c r="J76" s="125"/>
    </row>
    <row r="77" spans="2:10">
      <c r="B77" s="42"/>
      <c r="C77" s="42"/>
      <c r="D77" s="42"/>
      <c r="E77" s="42"/>
      <c r="F77" s="125"/>
      <c r="G77" s="125"/>
      <c r="H77" s="125"/>
      <c r="I77" s="125"/>
      <c r="J77" s="125"/>
    </row>
    <row r="78" spans="2:10">
      <c r="B78" s="42"/>
      <c r="C78" s="42"/>
      <c r="D78" s="42"/>
      <c r="E78" s="42"/>
      <c r="F78" s="125"/>
      <c r="G78" s="125"/>
      <c r="H78" s="125"/>
      <c r="I78" s="125"/>
      <c r="J78" s="125"/>
    </row>
    <row r="79" spans="2:10">
      <c r="B79" s="42"/>
      <c r="C79" s="42"/>
      <c r="D79" s="42"/>
      <c r="E79" s="42"/>
      <c r="F79" s="125"/>
      <c r="G79" s="125"/>
      <c r="H79" s="125"/>
      <c r="I79" s="125"/>
      <c r="J79" s="125"/>
    </row>
    <row r="80" spans="2:10">
      <c r="B80" s="42"/>
      <c r="C80" s="42"/>
      <c r="D80" s="42"/>
      <c r="E80" s="42"/>
      <c r="F80" s="125"/>
      <c r="G80" s="125"/>
      <c r="H80" s="125"/>
      <c r="I80" s="125"/>
      <c r="J80" s="125"/>
    </row>
    <row r="81" spans="2:10">
      <c r="B81" s="42"/>
      <c r="C81" s="42"/>
      <c r="D81" s="42"/>
      <c r="E81" s="42"/>
      <c r="F81" s="125"/>
      <c r="G81" s="125"/>
      <c r="H81" s="125"/>
      <c r="I81" s="125"/>
      <c r="J81" s="125"/>
    </row>
    <row r="82" spans="2:10">
      <c r="B82" s="42"/>
      <c r="C82" s="42"/>
      <c r="D82" s="42"/>
      <c r="E82" s="42"/>
      <c r="F82" s="125"/>
      <c r="G82" s="125"/>
      <c r="H82" s="125"/>
      <c r="I82" s="125"/>
      <c r="J82" s="125"/>
    </row>
    <row r="83" spans="2:10">
      <c r="B83" s="42"/>
      <c r="C83" s="42"/>
      <c r="D83" s="42"/>
      <c r="E83" s="42"/>
      <c r="F83" s="125"/>
      <c r="G83" s="125"/>
      <c r="H83" s="125"/>
      <c r="I83" s="125"/>
      <c r="J83" s="125"/>
    </row>
    <row r="84" spans="2:10">
      <c r="B84" s="42"/>
      <c r="C84" s="42"/>
      <c r="D84" s="42"/>
      <c r="E84" s="42"/>
      <c r="F84" s="125"/>
      <c r="G84" s="125"/>
      <c r="H84" s="125"/>
      <c r="I84" s="125"/>
      <c r="J84" s="125"/>
    </row>
    <row r="85" spans="2:10">
      <c r="B85" s="42"/>
      <c r="C85" s="42"/>
      <c r="D85" s="42"/>
      <c r="E85" s="42"/>
      <c r="F85" s="125"/>
      <c r="G85" s="125"/>
      <c r="H85" s="125"/>
      <c r="I85" s="125"/>
      <c r="J85" s="125"/>
    </row>
    <row r="86" spans="2:10">
      <c r="B86" s="42"/>
      <c r="C86" s="42"/>
      <c r="D86" s="42"/>
      <c r="E86" s="42"/>
      <c r="F86" s="125"/>
      <c r="G86" s="125"/>
      <c r="H86" s="125"/>
      <c r="I86" s="125"/>
      <c r="J86" s="125"/>
    </row>
    <row r="87" spans="2:10">
      <c r="B87" s="42"/>
      <c r="C87" s="42"/>
      <c r="D87" s="42"/>
      <c r="E87" s="42"/>
      <c r="F87" s="125"/>
      <c r="G87" s="125"/>
      <c r="H87" s="125"/>
      <c r="I87" s="125"/>
      <c r="J87" s="125"/>
    </row>
    <row r="88" spans="2:10">
      <c r="B88" s="42"/>
      <c r="C88" s="42"/>
      <c r="D88" s="42"/>
      <c r="E88" s="42"/>
      <c r="F88" s="125"/>
      <c r="G88" s="125"/>
      <c r="H88" s="125"/>
      <c r="I88" s="125"/>
      <c r="J88" s="125"/>
    </row>
    <row r="89" spans="2:10">
      <c r="B89" s="42"/>
      <c r="C89" s="42"/>
      <c r="D89" s="42"/>
      <c r="E89" s="42"/>
      <c r="F89" s="125"/>
      <c r="G89" s="125"/>
      <c r="H89" s="125"/>
      <c r="I89" s="125"/>
      <c r="J89" s="125"/>
    </row>
    <row r="90" spans="2:10">
      <c r="B90" s="42"/>
      <c r="C90" s="42"/>
      <c r="D90" s="42"/>
      <c r="E90" s="42"/>
      <c r="F90" s="125"/>
      <c r="G90" s="125"/>
      <c r="H90" s="125"/>
      <c r="I90" s="125"/>
      <c r="J90" s="125"/>
    </row>
    <row r="91" spans="2:10">
      <c r="B91" s="42"/>
      <c r="C91" s="42"/>
      <c r="D91" s="42"/>
      <c r="E91" s="42"/>
      <c r="F91" s="125"/>
      <c r="G91" s="125"/>
      <c r="H91" s="125"/>
      <c r="I91" s="125"/>
      <c r="J91" s="125"/>
    </row>
    <row r="92" spans="2:10">
      <c r="B92" s="42"/>
      <c r="C92" s="42"/>
      <c r="D92" s="42"/>
      <c r="E92" s="42"/>
      <c r="F92" s="125"/>
      <c r="G92" s="125"/>
      <c r="H92" s="125"/>
      <c r="I92" s="125"/>
      <c r="J92" s="125"/>
    </row>
    <row r="93" spans="2:10">
      <c r="B93" s="42"/>
      <c r="C93" s="42"/>
      <c r="D93" s="42"/>
      <c r="E93" s="42"/>
      <c r="F93" s="125"/>
      <c r="G93" s="125"/>
      <c r="H93" s="125"/>
      <c r="I93" s="125"/>
      <c r="J93" s="125"/>
    </row>
    <row r="94" spans="2:10">
      <c r="B94" s="42"/>
      <c r="C94" s="42"/>
      <c r="D94" s="42"/>
      <c r="E94" s="42"/>
      <c r="F94" s="125"/>
      <c r="G94" s="125"/>
      <c r="H94" s="125"/>
      <c r="I94" s="125"/>
      <c r="J94" s="125"/>
    </row>
    <row r="95" spans="2:10">
      <c r="B95" s="42"/>
      <c r="C95" s="42"/>
      <c r="D95" s="42"/>
      <c r="E95" s="42"/>
      <c r="F95" s="125"/>
      <c r="G95" s="125"/>
      <c r="H95" s="125"/>
      <c r="I95" s="125"/>
      <c r="J95" s="125"/>
    </row>
    <row r="96" spans="2:10">
      <c r="B96" s="42"/>
      <c r="C96" s="42"/>
      <c r="D96" s="42"/>
      <c r="E96" s="42"/>
      <c r="F96" s="125"/>
      <c r="G96" s="125"/>
      <c r="H96" s="125"/>
      <c r="I96" s="125"/>
      <c r="J96" s="125"/>
    </row>
    <row r="97" spans="2:10">
      <c r="B97" s="42"/>
      <c r="C97" s="42"/>
      <c r="D97" s="42"/>
      <c r="E97" s="42"/>
      <c r="F97" s="125"/>
      <c r="G97" s="125"/>
      <c r="H97" s="125"/>
      <c r="I97" s="125"/>
      <c r="J97" s="125"/>
    </row>
    <row r="98" spans="2:10">
      <c r="B98" s="42"/>
      <c r="C98" s="42"/>
      <c r="D98" s="42"/>
      <c r="E98" s="42"/>
      <c r="F98" s="125"/>
      <c r="G98" s="125"/>
      <c r="H98" s="125"/>
      <c r="I98" s="125"/>
      <c r="J98" s="125"/>
    </row>
    <row r="99" spans="2:10">
      <c r="B99" s="42"/>
      <c r="C99" s="42"/>
      <c r="D99" s="42"/>
      <c r="E99" s="42"/>
      <c r="F99" s="125"/>
      <c r="G99" s="125"/>
      <c r="H99" s="125"/>
      <c r="I99" s="125"/>
      <c r="J99" s="125"/>
    </row>
    <row r="100" spans="2:10">
      <c r="B100" s="42"/>
      <c r="C100" s="42"/>
      <c r="D100" s="42"/>
      <c r="E100" s="42"/>
      <c r="F100" s="125"/>
      <c r="G100" s="125"/>
      <c r="H100" s="125"/>
      <c r="I100" s="125"/>
      <c r="J100" s="125"/>
    </row>
  </sheetData>
  <mergeCells count="21">
    <mergeCell ref="J1:K1"/>
    <mergeCell ref="P1:Q1"/>
    <mergeCell ref="A2:K2"/>
    <mergeCell ref="A3:K3"/>
    <mergeCell ref="A5:A7"/>
    <mergeCell ref="B5:B7"/>
    <mergeCell ref="C5:E6"/>
    <mergeCell ref="F5:AC5"/>
    <mergeCell ref="F6:G6"/>
    <mergeCell ref="H6:I6"/>
    <mergeCell ref="V6:W6"/>
    <mergeCell ref="X6:Y6"/>
    <mergeCell ref="Z6:AA6"/>
    <mergeCell ref="AB6:AC6"/>
    <mergeCell ref="R6:S6"/>
    <mergeCell ref="T6:U6"/>
    <mergeCell ref="A16:B16"/>
    <mergeCell ref="J6:K6"/>
    <mergeCell ref="L6:M6"/>
    <mergeCell ref="N6:O6"/>
    <mergeCell ref="P6:Q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AC93"/>
  <sheetViews>
    <sheetView zoomScale="80" zoomScaleNormal="80" workbookViewId="0">
      <selection activeCell="G17" sqref="G17"/>
    </sheetView>
  </sheetViews>
  <sheetFormatPr defaultRowHeight="12.75"/>
  <cols>
    <col min="1" max="1" width="8.85546875" style="3" customWidth="1"/>
    <col min="2" max="2" width="48.28515625" style="3" customWidth="1"/>
    <col min="3" max="3" width="15" style="3" customWidth="1"/>
    <col min="4" max="4" width="14" style="3" customWidth="1"/>
    <col min="5" max="5" width="15.28515625" style="3" customWidth="1"/>
    <col min="6" max="6" width="13.85546875" style="43" customWidth="1"/>
    <col min="7" max="7" width="13.140625" style="43" customWidth="1"/>
    <col min="8" max="8" width="11.85546875" style="43" customWidth="1"/>
    <col min="9" max="9" width="13.140625" style="43" customWidth="1"/>
    <col min="10" max="10" width="13.42578125" style="43" customWidth="1"/>
    <col min="11" max="11" width="15.42578125" style="3" customWidth="1"/>
    <col min="12" max="12" width="11.140625" style="3" customWidth="1"/>
    <col min="13" max="13" width="12.5703125" style="3" customWidth="1"/>
    <col min="14" max="14" width="11.28515625" style="3" customWidth="1"/>
    <col min="15" max="15" width="11.7109375" style="3" customWidth="1"/>
    <col min="16" max="16" width="11.140625" style="3" customWidth="1"/>
    <col min="17" max="17" width="13.5703125" style="3" customWidth="1"/>
    <col min="18" max="18" width="11.7109375" style="3" customWidth="1"/>
    <col min="19" max="19" width="13.28515625" style="3" customWidth="1"/>
    <col min="20" max="21" width="11.7109375" style="3" customWidth="1"/>
    <col min="22" max="22" width="11" style="3" customWidth="1"/>
    <col min="23" max="23" width="12.85546875" style="3" customWidth="1"/>
    <col min="24" max="24" width="11.7109375" style="3" customWidth="1"/>
    <col min="25" max="25" width="13.28515625" style="3" customWidth="1"/>
    <col min="26" max="27" width="11.7109375" style="3" customWidth="1"/>
    <col min="28" max="28" width="11" style="3" customWidth="1"/>
    <col min="29" max="29" width="12.85546875" style="3" customWidth="1"/>
    <col min="30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501"/>
      <c r="K1" s="501"/>
      <c r="P1" s="501" t="s">
        <v>0</v>
      </c>
      <c r="Q1" s="501"/>
    </row>
    <row r="2" spans="1:29" ht="20.25">
      <c r="A2" s="533" t="s">
        <v>464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29" ht="37.5" customHeight="1">
      <c r="A3" s="553" t="s">
        <v>473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478"/>
      <c r="Q4" s="478" t="s">
        <v>2</v>
      </c>
    </row>
    <row r="5" spans="1:29" ht="16.5" thickBot="1">
      <c r="A5" s="546" t="s">
        <v>3</v>
      </c>
      <c r="B5" s="546" t="s">
        <v>4</v>
      </c>
      <c r="C5" s="554" t="s">
        <v>449</v>
      </c>
      <c r="D5" s="555"/>
      <c r="E5" s="556"/>
      <c r="F5" s="560" t="s">
        <v>192</v>
      </c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2"/>
    </row>
    <row r="6" spans="1:29" ht="15.75">
      <c r="A6" s="547"/>
      <c r="B6" s="547"/>
      <c r="C6" s="557"/>
      <c r="D6" s="558"/>
      <c r="E6" s="559"/>
      <c r="F6" s="549" t="s">
        <v>6</v>
      </c>
      <c r="G6" s="550"/>
      <c r="H6" s="550" t="s">
        <v>7</v>
      </c>
      <c r="I6" s="550"/>
      <c r="J6" s="551" t="s">
        <v>8</v>
      </c>
      <c r="K6" s="552"/>
      <c r="L6" s="549" t="s">
        <v>9</v>
      </c>
      <c r="M6" s="550"/>
      <c r="N6" s="550" t="s">
        <v>10</v>
      </c>
      <c r="O6" s="550"/>
      <c r="P6" s="551" t="s">
        <v>11</v>
      </c>
      <c r="Q6" s="552"/>
      <c r="R6" s="551" t="s">
        <v>110</v>
      </c>
      <c r="S6" s="552"/>
      <c r="T6" s="551" t="s">
        <v>111</v>
      </c>
      <c r="U6" s="552"/>
      <c r="V6" s="551" t="s">
        <v>112</v>
      </c>
      <c r="W6" s="552"/>
      <c r="X6" s="551" t="s">
        <v>128</v>
      </c>
      <c r="Y6" s="552"/>
      <c r="Z6" s="551" t="s">
        <v>129</v>
      </c>
      <c r="AA6" s="552"/>
      <c r="AB6" s="551" t="s">
        <v>130</v>
      </c>
      <c r="AC6" s="552"/>
    </row>
    <row r="7" spans="1:29" ht="16.5" thickBot="1">
      <c r="A7" s="548"/>
      <c r="B7" s="548"/>
      <c r="C7" s="138" t="s">
        <v>12</v>
      </c>
      <c r="D7" s="137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113.25" thickBot="1">
      <c r="A8" s="47">
        <v>1</v>
      </c>
      <c r="B8" s="115" t="s">
        <v>472</v>
      </c>
      <c r="C8" s="44">
        <f>F8+H8+J8+L8+N8+P8+R8+T8+V8+X8+Z8+AB8</f>
        <v>14.5124</v>
      </c>
      <c r="D8" s="44">
        <f>G8+I8+K8+M8+O8+Q8+S8+U8+W8+Y8+AA8+AC8</f>
        <v>14.5092</v>
      </c>
      <c r="E8" s="45">
        <f>D8/C8*100</f>
        <v>99.977949891127594</v>
      </c>
      <c r="F8" s="44">
        <v>0</v>
      </c>
      <c r="G8" s="12">
        <v>0</v>
      </c>
      <c r="H8" s="12">
        <v>0</v>
      </c>
      <c r="I8" s="12">
        <v>0</v>
      </c>
      <c r="J8" s="12">
        <v>0</v>
      </c>
      <c r="K8" s="45">
        <v>0</v>
      </c>
      <c r="L8" s="44">
        <v>0</v>
      </c>
      <c r="M8" s="12">
        <v>0</v>
      </c>
      <c r="N8" s="12">
        <v>14.5124</v>
      </c>
      <c r="O8" s="12">
        <v>0</v>
      </c>
      <c r="P8" s="12">
        <v>0</v>
      </c>
      <c r="Q8" s="45">
        <v>0</v>
      </c>
      <c r="R8" s="44">
        <v>0</v>
      </c>
      <c r="S8" s="12">
        <v>0</v>
      </c>
      <c r="T8" s="12">
        <v>0</v>
      </c>
      <c r="U8" s="12">
        <v>0</v>
      </c>
      <c r="V8" s="12">
        <v>0</v>
      </c>
      <c r="W8" s="45">
        <v>0</v>
      </c>
      <c r="X8" s="44">
        <v>0</v>
      </c>
      <c r="Y8" s="12">
        <v>0</v>
      </c>
      <c r="Z8" s="12">
        <v>0</v>
      </c>
      <c r="AA8" s="12">
        <v>0</v>
      </c>
      <c r="AB8" s="12">
        <v>0</v>
      </c>
      <c r="AC8" s="45">
        <f>14509.2/1000</f>
        <v>14.5092</v>
      </c>
    </row>
    <row r="9" spans="1:29" s="126" customFormat="1" ht="23.25" customHeight="1" thickBot="1">
      <c r="A9" s="598" t="s">
        <v>107</v>
      </c>
      <c r="B9" s="599"/>
      <c r="C9" s="139">
        <f>F9+H9+J9+L9+N9+P9+R9+T9+V9+X9+Z9+AB9</f>
        <v>14.5124</v>
      </c>
      <c r="D9" s="139">
        <f>G9+I9+K9+M9+O9+Q9+S9+U9+W9+Y9+AA9+AC9</f>
        <v>14.5092</v>
      </c>
      <c r="E9" s="32">
        <f>D9/C9*100</f>
        <v>99.977949891127594</v>
      </c>
      <c r="F9" s="29">
        <f>F8</f>
        <v>0</v>
      </c>
      <c r="G9" s="29">
        <f t="shared" ref="G9:AC9" si="0">G8</f>
        <v>0</v>
      </c>
      <c r="H9" s="29">
        <f t="shared" si="0"/>
        <v>0</v>
      </c>
      <c r="I9" s="29">
        <f t="shared" si="0"/>
        <v>0</v>
      </c>
      <c r="J9" s="29">
        <f t="shared" si="0"/>
        <v>0</v>
      </c>
      <c r="K9" s="29">
        <f t="shared" si="0"/>
        <v>0</v>
      </c>
      <c r="L9" s="29">
        <f t="shared" si="0"/>
        <v>0</v>
      </c>
      <c r="M9" s="29">
        <f t="shared" si="0"/>
        <v>0</v>
      </c>
      <c r="N9" s="29">
        <f t="shared" si="0"/>
        <v>14.5124</v>
      </c>
      <c r="O9" s="29">
        <f t="shared" si="0"/>
        <v>0</v>
      </c>
      <c r="P9" s="29">
        <f t="shared" si="0"/>
        <v>0</v>
      </c>
      <c r="Q9" s="29">
        <f t="shared" si="0"/>
        <v>0</v>
      </c>
      <c r="R9" s="29">
        <f t="shared" si="0"/>
        <v>0</v>
      </c>
      <c r="S9" s="29">
        <f t="shared" si="0"/>
        <v>0</v>
      </c>
      <c r="T9" s="29">
        <f t="shared" si="0"/>
        <v>0</v>
      </c>
      <c r="U9" s="29">
        <f t="shared" si="0"/>
        <v>0</v>
      </c>
      <c r="V9" s="29">
        <f t="shared" si="0"/>
        <v>0</v>
      </c>
      <c r="W9" s="29">
        <f t="shared" si="0"/>
        <v>0</v>
      </c>
      <c r="X9" s="29">
        <f t="shared" si="0"/>
        <v>0</v>
      </c>
      <c r="Y9" s="29">
        <f t="shared" si="0"/>
        <v>0</v>
      </c>
      <c r="Z9" s="29">
        <f t="shared" si="0"/>
        <v>0</v>
      </c>
      <c r="AA9" s="29">
        <f t="shared" si="0"/>
        <v>0</v>
      </c>
      <c r="AB9" s="29">
        <f t="shared" si="0"/>
        <v>0</v>
      </c>
      <c r="AC9" s="29">
        <f t="shared" si="0"/>
        <v>14.5092</v>
      </c>
    </row>
    <row r="10" spans="1:29" s="126" customFormat="1" ht="18">
      <c r="A10" s="33"/>
      <c r="B10" s="34"/>
      <c r="C10" s="34"/>
      <c r="D10" s="34"/>
      <c r="E10" s="34"/>
      <c r="F10" s="35"/>
      <c r="G10" s="35"/>
      <c r="H10" s="35"/>
      <c r="I10" s="35"/>
      <c r="J10" s="35"/>
      <c r="K10" s="34"/>
    </row>
    <row r="11" spans="1:29" s="126" customFormat="1" ht="18">
      <c r="A11" s="33"/>
      <c r="B11" s="34"/>
      <c r="C11" s="34"/>
      <c r="D11" s="34"/>
      <c r="E11" s="34"/>
      <c r="F11" s="35"/>
      <c r="G11" s="35"/>
      <c r="H11" s="35"/>
      <c r="I11" s="35"/>
      <c r="J11" s="35"/>
      <c r="K11" s="34"/>
    </row>
    <row r="12" spans="1:29" s="126" customFormat="1" ht="18.75">
      <c r="A12" s="36" t="s">
        <v>108</v>
      </c>
      <c r="B12" s="37"/>
      <c r="C12" s="37" t="s">
        <v>109</v>
      </c>
      <c r="D12" s="37"/>
      <c r="E12" s="38"/>
      <c r="F12" s="39"/>
      <c r="G12" s="39"/>
      <c r="H12" s="39"/>
      <c r="I12" s="39"/>
      <c r="J12" s="39"/>
      <c r="K12" s="37"/>
    </row>
    <row r="13" spans="1:29" s="126" customFormat="1" ht="16.5" customHeight="1">
      <c r="A13" s="33"/>
      <c r="B13" s="34"/>
      <c r="C13" s="34"/>
      <c r="D13" s="34"/>
      <c r="E13" s="40"/>
      <c r="F13" s="35"/>
      <c r="G13" s="35"/>
      <c r="H13" s="35"/>
      <c r="I13" s="35"/>
      <c r="J13" s="35"/>
      <c r="K13" s="34"/>
    </row>
    <row r="14" spans="1:29" s="126" customFormat="1" ht="18.75">
      <c r="A14" s="36"/>
      <c r="B14" s="1"/>
      <c r="C14" s="1"/>
      <c r="D14" s="1"/>
      <c r="E14" s="1"/>
      <c r="F14" s="2"/>
      <c r="G14" s="2"/>
      <c r="H14" s="2"/>
      <c r="I14" s="2"/>
      <c r="J14" s="2"/>
      <c r="K14" s="1"/>
    </row>
    <row r="15" spans="1:29" s="126" customFormat="1" ht="18">
      <c r="A15" s="41"/>
      <c r="B15" s="1"/>
      <c r="C15" s="1"/>
      <c r="D15" s="1"/>
      <c r="E15" s="1"/>
      <c r="F15" s="2"/>
      <c r="G15" s="2"/>
      <c r="H15" s="2"/>
      <c r="I15" s="2"/>
      <c r="J15" s="2"/>
      <c r="K15" s="1"/>
    </row>
    <row r="16" spans="1:29" s="126" customFormat="1" ht="38.25" customHeight="1">
      <c r="A16" s="1"/>
      <c r="B16" s="1"/>
      <c r="C16" s="1"/>
      <c r="D16" s="1"/>
      <c r="E16" s="1"/>
      <c r="F16" s="2"/>
      <c r="G16" s="2"/>
      <c r="H16" s="2"/>
      <c r="I16" s="2"/>
      <c r="J16" s="2"/>
      <c r="K16" s="1"/>
    </row>
    <row r="17" spans="1:11" s="126" customFormat="1" ht="18">
      <c r="A17" s="1"/>
      <c r="B17" s="1"/>
      <c r="C17" s="1"/>
      <c r="D17" s="1"/>
      <c r="E17" s="1"/>
      <c r="F17" s="2"/>
      <c r="G17" s="2"/>
      <c r="H17" s="2"/>
      <c r="I17" s="2"/>
      <c r="J17" s="2"/>
      <c r="K17" s="1"/>
    </row>
    <row r="18" spans="1:11" s="126" customFormat="1" ht="40.5" customHeight="1">
      <c r="A18" s="1"/>
      <c r="B18" s="1"/>
      <c r="C18" s="1"/>
      <c r="D18" s="1"/>
      <c r="E18" s="1"/>
      <c r="F18" s="2"/>
      <c r="G18" s="2"/>
      <c r="H18" s="2"/>
      <c r="I18" s="2"/>
      <c r="J18" s="2"/>
      <c r="K18" s="1"/>
    </row>
    <row r="19" spans="1:11" s="126" customFormat="1" ht="18">
      <c r="A19" s="3"/>
      <c r="B19" s="42"/>
      <c r="C19" s="42"/>
      <c r="D19" s="42"/>
      <c r="E19" s="42"/>
      <c r="F19" s="125"/>
      <c r="G19" s="125"/>
      <c r="H19" s="125"/>
      <c r="I19" s="125"/>
      <c r="J19" s="125"/>
      <c r="K19" s="3"/>
    </row>
    <row r="20" spans="1:11" s="126" customFormat="1" ht="18">
      <c r="A20" s="3"/>
      <c r="B20" s="42"/>
      <c r="C20" s="42"/>
      <c r="D20" s="42"/>
      <c r="E20" s="42"/>
      <c r="F20" s="125"/>
      <c r="G20" s="125"/>
      <c r="H20" s="125"/>
      <c r="I20" s="125"/>
      <c r="J20" s="125"/>
      <c r="K20" s="3"/>
    </row>
    <row r="21" spans="1:11" s="126" customFormat="1" ht="18">
      <c r="A21" s="3"/>
      <c r="B21" s="42"/>
      <c r="C21" s="42"/>
      <c r="D21" s="42"/>
      <c r="E21" s="42"/>
      <c r="F21" s="125"/>
      <c r="G21" s="125"/>
      <c r="H21" s="125"/>
      <c r="I21" s="125"/>
      <c r="J21" s="125"/>
      <c r="K21" s="3"/>
    </row>
    <row r="22" spans="1:11">
      <c r="B22" s="42"/>
      <c r="C22" s="42"/>
      <c r="D22" s="42"/>
      <c r="E22" s="42"/>
      <c r="F22" s="125"/>
      <c r="G22" s="125"/>
      <c r="H22" s="125"/>
      <c r="I22" s="125"/>
      <c r="J22" s="125"/>
    </row>
    <row r="23" spans="1:11">
      <c r="B23" s="42"/>
      <c r="C23" s="42"/>
      <c r="D23" s="42"/>
      <c r="E23" s="42"/>
      <c r="F23" s="125"/>
      <c r="G23" s="125"/>
      <c r="H23" s="125"/>
      <c r="I23" s="125"/>
      <c r="J23" s="125"/>
    </row>
    <row r="24" spans="1:11">
      <c r="B24" s="42"/>
      <c r="C24" s="42"/>
      <c r="D24" s="42"/>
      <c r="E24" s="42"/>
      <c r="F24" s="125"/>
      <c r="G24" s="125"/>
      <c r="H24" s="125"/>
      <c r="I24" s="125"/>
      <c r="J24" s="125"/>
    </row>
    <row r="25" spans="1:11">
      <c r="B25" s="42"/>
      <c r="C25" s="42"/>
      <c r="D25" s="42"/>
      <c r="E25" s="42"/>
      <c r="F25" s="125"/>
      <c r="G25" s="125"/>
      <c r="H25" s="125"/>
      <c r="I25" s="125"/>
      <c r="J25" s="125"/>
    </row>
    <row r="26" spans="1:11">
      <c r="B26" s="42"/>
      <c r="C26" s="42"/>
      <c r="D26" s="42"/>
      <c r="E26" s="42"/>
      <c r="F26" s="125"/>
      <c r="G26" s="125"/>
      <c r="H26" s="125"/>
      <c r="I26" s="125"/>
      <c r="J26" s="125"/>
    </row>
    <row r="27" spans="1:11">
      <c r="B27" s="42"/>
      <c r="C27" s="42"/>
      <c r="D27" s="42"/>
      <c r="E27" s="42"/>
      <c r="F27" s="125"/>
      <c r="G27" s="125"/>
      <c r="H27" s="125"/>
      <c r="I27" s="125"/>
      <c r="J27" s="125"/>
    </row>
    <row r="28" spans="1:11">
      <c r="B28" s="42"/>
      <c r="C28" s="42"/>
      <c r="D28" s="42"/>
      <c r="E28" s="42"/>
      <c r="F28" s="125"/>
      <c r="G28" s="125"/>
      <c r="H28" s="125"/>
      <c r="I28" s="125"/>
      <c r="J28" s="125"/>
    </row>
    <row r="29" spans="1:11">
      <c r="B29" s="42"/>
      <c r="C29" s="42"/>
      <c r="D29" s="42"/>
      <c r="E29" s="42"/>
      <c r="F29" s="125"/>
      <c r="G29" s="125"/>
      <c r="H29" s="125"/>
      <c r="I29" s="125"/>
      <c r="J29" s="125"/>
    </row>
    <row r="30" spans="1:11">
      <c r="B30" s="42"/>
      <c r="C30" s="42"/>
      <c r="D30" s="42"/>
      <c r="E30" s="42"/>
      <c r="F30" s="125"/>
      <c r="G30" s="125"/>
      <c r="H30" s="125"/>
      <c r="I30" s="125"/>
      <c r="J30" s="125"/>
    </row>
    <row r="31" spans="1:11">
      <c r="B31" s="42"/>
      <c r="C31" s="42"/>
      <c r="D31" s="42"/>
      <c r="E31" s="42"/>
      <c r="F31" s="125"/>
      <c r="G31" s="125"/>
      <c r="H31" s="125"/>
      <c r="I31" s="125"/>
      <c r="J31" s="125"/>
    </row>
    <row r="32" spans="1:11">
      <c r="B32" s="42"/>
      <c r="C32" s="42"/>
      <c r="D32" s="42"/>
      <c r="E32" s="42"/>
      <c r="F32" s="125"/>
      <c r="G32" s="125"/>
      <c r="H32" s="125"/>
      <c r="I32" s="125"/>
      <c r="J32" s="125"/>
    </row>
    <row r="33" spans="2:10">
      <c r="B33" s="42"/>
      <c r="C33" s="42"/>
      <c r="D33" s="42"/>
      <c r="E33" s="42"/>
      <c r="F33" s="125"/>
      <c r="G33" s="125"/>
      <c r="H33" s="125"/>
      <c r="I33" s="125"/>
      <c r="J33" s="125"/>
    </row>
    <row r="34" spans="2:10">
      <c r="B34" s="42"/>
      <c r="C34" s="42"/>
      <c r="D34" s="42"/>
      <c r="E34" s="42"/>
      <c r="F34" s="125"/>
      <c r="G34" s="125"/>
      <c r="H34" s="125"/>
      <c r="I34" s="125"/>
      <c r="J34" s="125"/>
    </row>
    <row r="35" spans="2:10">
      <c r="B35" s="42"/>
      <c r="C35" s="42"/>
      <c r="D35" s="42"/>
      <c r="E35" s="42"/>
      <c r="F35" s="125"/>
      <c r="G35" s="125"/>
      <c r="H35" s="125"/>
      <c r="I35" s="125"/>
      <c r="J35" s="125"/>
    </row>
    <row r="36" spans="2:10">
      <c r="B36" s="42"/>
      <c r="C36" s="42"/>
      <c r="D36" s="42"/>
      <c r="E36" s="42"/>
      <c r="F36" s="125"/>
      <c r="G36" s="125"/>
      <c r="H36" s="125"/>
      <c r="I36" s="125"/>
      <c r="J36" s="125"/>
    </row>
    <row r="37" spans="2:10">
      <c r="B37" s="42"/>
      <c r="C37" s="42"/>
      <c r="D37" s="42"/>
      <c r="E37" s="42"/>
      <c r="F37" s="125"/>
      <c r="G37" s="125"/>
      <c r="H37" s="125"/>
      <c r="I37" s="125"/>
      <c r="J37" s="125"/>
    </row>
    <row r="38" spans="2:10">
      <c r="B38" s="42"/>
      <c r="C38" s="42"/>
      <c r="D38" s="42"/>
      <c r="E38" s="42"/>
      <c r="F38" s="125"/>
      <c r="G38" s="125"/>
      <c r="H38" s="125"/>
      <c r="I38" s="125"/>
      <c r="J38" s="125"/>
    </row>
    <row r="39" spans="2:10">
      <c r="B39" s="42"/>
      <c r="C39" s="42"/>
      <c r="D39" s="42"/>
      <c r="E39" s="42"/>
      <c r="F39" s="125"/>
      <c r="G39" s="125"/>
      <c r="H39" s="125"/>
      <c r="I39" s="125"/>
      <c r="J39" s="125"/>
    </row>
    <row r="40" spans="2:10">
      <c r="B40" s="42"/>
      <c r="C40" s="42"/>
      <c r="D40" s="42"/>
      <c r="E40" s="42"/>
      <c r="F40" s="125"/>
      <c r="G40" s="125"/>
      <c r="H40" s="125"/>
      <c r="I40" s="125"/>
      <c r="J40" s="125"/>
    </row>
    <row r="41" spans="2:10">
      <c r="B41" s="42"/>
      <c r="C41" s="42"/>
      <c r="D41" s="42"/>
      <c r="E41" s="42"/>
      <c r="F41" s="125"/>
      <c r="G41" s="125"/>
      <c r="H41" s="125"/>
      <c r="I41" s="125"/>
      <c r="J41" s="125"/>
    </row>
    <row r="42" spans="2:10">
      <c r="B42" s="42"/>
      <c r="C42" s="42"/>
      <c r="D42" s="42"/>
      <c r="E42" s="42"/>
      <c r="F42" s="125"/>
      <c r="G42" s="125"/>
      <c r="H42" s="125"/>
      <c r="I42" s="125"/>
      <c r="J42" s="125"/>
    </row>
    <row r="43" spans="2:10">
      <c r="B43" s="42"/>
      <c r="C43" s="42"/>
      <c r="D43" s="42"/>
      <c r="E43" s="42"/>
      <c r="F43" s="125"/>
      <c r="G43" s="125"/>
      <c r="H43" s="125"/>
      <c r="I43" s="125"/>
      <c r="J43" s="125"/>
    </row>
    <row r="44" spans="2:10">
      <c r="B44" s="42"/>
      <c r="C44" s="42"/>
      <c r="D44" s="42"/>
      <c r="E44" s="42"/>
      <c r="F44" s="125"/>
      <c r="G44" s="125"/>
      <c r="H44" s="125"/>
      <c r="I44" s="125"/>
      <c r="J44" s="125"/>
    </row>
    <row r="45" spans="2:10">
      <c r="B45" s="42"/>
      <c r="C45" s="42"/>
      <c r="D45" s="42"/>
      <c r="E45" s="42"/>
      <c r="F45" s="125"/>
      <c r="G45" s="125"/>
      <c r="H45" s="125"/>
      <c r="I45" s="125"/>
      <c r="J45" s="125"/>
    </row>
    <row r="46" spans="2:10">
      <c r="B46" s="42"/>
      <c r="C46" s="42"/>
      <c r="D46" s="42"/>
      <c r="E46" s="42"/>
      <c r="F46" s="125"/>
      <c r="G46" s="125"/>
      <c r="H46" s="125"/>
      <c r="I46" s="125"/>
      <c r="J46" s="125"/>
    </row>
    <row r="47" spans="2:10">
      <c r="B47" s="42"/>
      <c r="C47" s="42"/>
      <c r="D47" s="42"/>
      <c r="E47" s="42"/>
      <c r="F47" s="125"/>
      <c r="G47" s="125"/>
      <c r="H47" s="125"/>
      <c r="I47" s="125"/>
      <c r="J47" s="125"/>
    </row>
    <row r="48" spans="2:10">
      <c r="B48" s="42"/>
      <c r="C48" s="42"/>
      <c r="D48" s="42"/>
      <c r="E48" s="42"/>
      <c r="F48" s="125"/>
      <c r="G48" s="125"/>
      <c r="H48" s="125"/>
      <c r="I48" s="125"/>
      <c r="J48" s="125"/>
    </row>
    <row r="49" spans="2:10">
      <c r="B49" s="42"/>
      <c r="C49" s="42"/>
      <c r="D49" s="42"/>
      <c r="E49" s="42"/>
      <c r="F49" s="125"/>
      <c r="G49" s="125"/>
      <c r="H49" s="125"/>
      <c r="I49" s="125"/>
      <c r="J49" s="125"/>
    </row>
    <row r="50" spans="2:10">
      <c r="B50" s="42"/>
      <c r="C50" s="42"/>
      <c r="D50" s="42"/>
      <c r="E50" s="42"/>
      <c r="F50" s="125"/>
      <c r="G50" s="125"/>
      <c r="H50" s="125"/>
      <c r="I50" s="125"/>
      <c r="J50" s="125"/>
    </row>
    <row r="51" spans="2:10">
      <c r="B51" s="42"/>
      <c r="C51" s="42"/>
      <c r="D51" s="42"/>
      <c r="E51" s="42"/>
      <c r="F51" s="125"/>
      <c r="G51" s="125"/>
      <c r="H51" s="125"/>
      <c r="I51" s="125"/>
      <c r="J51" s="125"/>
    </row>
    <row r="52" spans="2:10">
      <c r="B52" s="42"/>
      <c r="C52" s="42"/>
      <c r="D52" s="42"/>
      <c r="E52" s="42"/>
      <c r="F52" s="125"/>
      <c r="G52" s="125"/>
      <c r="H52" s="125"/>
      <c r="I52" s="125"/>
      <c r="J52" s="125"/>
    </row>
    <row r="53" spans="2:10">
      <c r="B53" s="42"/>
      <c r="C53" s="42"/>
      <c r="D53" s="42"/>
      <c r="E53" s="42"/>
      <c r="F53" s="125"/>
      <c r="G53" s="125"/>
      <c r="H53" s="125"/>
      <c r="I53" s="125"/>
      <c r="J53" s="125"/>
    </row>
    <row r="54" spans="2:10">
      <c r="B54" s="42"/>
      <c r="C54" s="42"/>
      <c r="D54" s="42"/>
      <c r="E54" s="42"/>
      <c r="F54" s="125"/>
      <c r="G54" s="125"/>
      <c r="H54" s="125"/>
      <c r="I54" s="125"/>
      <c r="J54" s="125"/>
    </row>
    <row r="55" spans="2:10">
      <c r="B55" s="42"/>
      <c r="C55" s="42"/>
      <c r="D55" s="42"/>
      <c r="E55" s="42"/>
      <c r="F55" s="125"/>
      <c r="G55" s="125"/>
      <c r="H55" s="125"/>
      <c r="I55" s="125"/>
      <c r="J55" s="125"/>
    </row>
    <row r="56" spans="2:10">
      <c r="B56" s="42"/>
      <c r="C56" s="42"/>
      <c r="D56" s="42"/>
      <c r="E56" s="42"/>
      <c r="F56" s="125"/>
      <c r="G56" s="125"/>
      <c r="H56" s="125"/>
      <c r="I56" s="125"/>
      <c r="J56" s="125"/>
    </row>
    <row r="57" spans="2:10">
      <c r="B57" s="42"/>
      <c r="C57" s="42"/>
      <c r="D57" s="42"/>
      <c r="E57" s="42"/>
      <c r="F57" s="125"/>
      <c r="G57" s="125"/>
      <c r="H57" s="125"/>
      <c r="I57" s="125"/>
      <c r="J57" s="125"/>
    </row>
    <row r="58" spans="2:10">
      <c r="B58" s="42"/>
      <c r="C58" s="42"/>
      <c r="D58" s="42"/>
      <c r="E58" s="42"/>
      <c r="F58" s="125"/>
      <c r="G58" s="125"/>
      <c r="H58" s="125"/>
      <c r="I58" s="125"/>
      <c r="J58" s="125"/>
    </row>
    <row r="59" spans="2:10">
      <c r="B59" s="42"/>
      <c r="C59" s="42"/>
      <c r="D59" s="42"/>
      <c r="E59" s="42"/>
      <c r="F59" s="125"/>
      <c r="G59" s="125"/>
      <c r="H59" s="125"/>
      <c r="I59" s="125"/>
      <c r="J59" s="125"/>
    </row>
    <row r="60" spans="2:10">
      <c r="B60" s="42"/>
      <c r="C60" s="42"/>
      <c r="D60" s="42"/>
      <c r="E60" s="42"/>
      <c r="F60" s="125"/>
      <c r="G60" s="125"/>
      <c r="H60" s="125"/>
      <c r="I60" s="125"/>
      <c r="J60" s="125"/>
    </row>
    <row r="61" spans="2:10">
      <c r="B61" s="42"/>
      <c r="C61" s="42"/>
      <c r="D61" s="42"/>
      <c r="E61" s="42"/>
      <c r="F61" s="125"/>
      <c r="G61" s="125"/>
      <c r="H61" s="125"/>
      <c r="I61" s="125"/>
      <c r="J61" s="125"/>
    </row>
    <row r="62" spans="2:10">
      <c r="B62" s="42"/>
      <c r="C62" s="42"/>
      <c r="D62" s="42"/>
      <c r="E62" s="42"/>
      <c r="F62" s="125"/>
      <c r="G62" s="125"/>
      <c r="H62" s="125"/>
      <c r="I62" s="125"/>
      <c r="J62" s="125"/>
    </row>
    <row r="63" spans="2:10">
      <c r="B63" s="42"/>
      <c r="C63" s="42"/>
      <c r="D63" s="42"/>
      <c r="E63" s="42"/>
      <c r="F63" s="125"/>
      <c r="G63" s="125"/>
      <c r="H63" s="125"/>
      <c r="I63" s="125"/>
      <c r="J63" s="125"/>
    </row>
    <row r="64" spans="2:10">
      <c r="B64" s="42"/>
      <c r="C64" s="42"/>
      <c r="D64" s="42"/>
      <c r="E64" s="42"/>
      <c r="F64" s="125"/>
      <c r="G64" s="125"/>
      <c r="H64" s="125"/>
      <c r="I64" s="125"/>
      <c r="J64" s="125"/>
    </row>
    <row r="65" spans="2:10">
      <c r="B65" s="42"/>
      <c r="C65" s="42"/>
      <c r="D65" s="42"/>
      <c r="E65" s="42"/>
      <c r="F65" s="125"/>
      <c r="G65" s="125"/>
      <c r="H65" s="125"/>
      <c r="I65" s="125"/>
      <c r="J65" s="125"/>
    </row>
    <row r="66" spans="2:10">
      <c r="B66" s="42"/>
      <c r="C66" s="42"/>
      <c r="D66" s="42"/>
      <c r="E66" s="42"/>
      <c r="F66" s="125"/>
      <c r="G66" s="125"/>
      <c r="H66" s="125"/>
      <c r="I66" s="125"/>
      <c r="J66" s="125"/>
    </row>
    <row r="67" spans="2:10">
      <c r="B67" s="42"/>
      <c r="C67" s="42"/>
      <c r="D67" s="42"/>
      <c r="E67" s="42"/>
      <c r="F67" s="125"/>
      <c r="G67" s="125"/>
      <c r="H67" s="125"/>
      <c r="I67" s="125"/>
      <c r="J67" s="125"/>
    </row>
    <row r="68" spans="2:10">
      <c r="B68" s="42"/>
      <c r="C68" s="42"/>
      <c r="D68" s="42"/>
      <c r="E68" s="42"/>
      <c r="F68" s="125"/>
      <c r="G68" s="125"/>
      <c r="H68" s="125"/>
      <c r="I68" s="125"/>
      <c r="J68" s="125"/>
    </row>
    <row r="69" spans="2:10">
      <c r="B69" s="42"/>
      <c r="C69" s="42"/>
      <c r="D69" s="42"/>
      <c r="E69" s="42"/>
      <c r="F69" s="125"/>
      <c r="G69" s="125"/>
      <c r="H69" s="125"/>
      <c r="I69" s="125"/>
      <c r="J69" s="125"/>
    </row>
    <row r="70" spans="2:10">
      <c r="B70" s="42"/>
      <c r="C70" s="42"/>
      <c r="D70" s="42"/>
      <c r="E70" s="42"/>
      <c r="F70" s="125"/>
      <c r="G70" s="125"/>
      <c r="H70" s="125"/>
      <c r="I70" s="125"/>
      <c r="J70" s="125"/>
    </row>
    <row r="71" spans="2:10">
      <c r="B71" s="42"/>
      <c r="C71" s="42"/>
      <c r="D71" s="42"/>
      <c r="E71" s="42"/>
      <c r="F71" s="125"/>
      <c r="G71" s="125"/>
      <c r="H71" s="125"/>
      <c r="I71" s="125"/>
      <c r="J71" s="125"/>
    </row>
    <row r="72" spans="2:10">
      <c r="B72" s="42"/>
      <c r="C72" s="42"/>
      <c r="D72" s="42"/>
      <c r="E72" s="42"/>
      <c r="F72" s="125"/>
      <c r="G72" s="125"/>
      <c r="H72" s="125"/>
      <c r="I72" s="125"/>
      <c r="J72" s="125"/>
    </row>
    <row r="73" spans="2:10">
      <c r="B73" s="42"/>
      <c r="C73" s="42"/>
      <c r="D73" s="42"/>
      <c r="E73" s="42"/>
      <c r="F73" s="125"/>
      <c r="G73" s="125"/>
      <c r="H73" s="125"/>
      <c r="I73" s="125"/>
      <c r="J73" s="125"/>
    </row>
    <row r="74" spans="2:10">
      <c r="B74" s="42"/>
      <c r="C74" s="42"/>
      <c r="D74" s="42"/>
      <c r="E74" s="42"/>
      <c r="F74" s="125"/>
      <c r="G74" s="125"/>
      <c r="H74" s="125"/>
      <c r="I74" s="125"/>
      <c r="J74" s="125"/>
    </row>
    <row r="75" spans="2:10">
      <c r="B75" s="42"/>
      <c r="C75" s="42"/>
      <c r="D75" s="42"/>
      <c r="E75" s="42"/>
      <c r="F75" s="125"/>
      <c r="G75" s="125"/>
      <c r="H75" s="125"/>
      <c r="I75" s="125"/>
      <c r="J75" s="125"/>
    </row>
    <row r="76" spans="2:10">
      <c r="B76" s="42"/>
      <c r="C76" s="42"/>
      <c r="D76" s="42"/>
      <c r="E76" s="42"/>
      <c r="F76" s="125"/>
      <c r="G76" s="125"/>
      <c r="H76" s="125"/>
      <c r="I76" s="125"/>
      <c r="J76" s="125"/>
    </row>
    <row r="77" spans="2:10">
      <c r="B77" s="42"/>
      <c r="C77" s="42"/>
      <c r="D77" s="42"/>
      <c r="E77" s="42"/>
      <c r="F77" s="125"/>
      <c r="G77" s="125"/>
      <c r="H77" s="125"/>
      <c r="I77" s="125"/>
      <c r="J77" s="125"/>
    </row>
    <row r="78" spans="2:10">
      <c r="B78" s="42"/>
      <c r="C78" s="42"/>
      <c r="D78" s="42"/>
      <c r="E78" s="42"/>
      <c r="F78" s="125"/>
      <c r="G78" s="125"/>
      <c r="H78" s="125"/>
      <c r="I78" s="125"/>
      <c r="J78" s="125"/>
    </row>
    <row r="79" spans="2:10">
      <c r="B79" s="42"/>
      <c r="C79" s="42"/>
      <c r="D79" s="42"/>
      <c r="E79" s="42"/>
      <c r="F79" s="125"/>
      <c r="G79" s="125"/>
      <c r="H79" s="125"/>
      <c r="I79" s="125"/>
      <c r="J79" s="125"/>
    </row>
    <row r="80" spans="2:10">
      <c r="B80" s="42"/>
      <c r="C80" s="42"/>
      <c r="D80" s="42"/>
      <c r="E80" s="42"/>
      <c r="F80" s="125"/>
      <c r="G80" s="125"/>
      <c r="H80" s="125"/>
      <c r="I80" s="125"/>
      <c r="J80" s="125"/>
    </row>
    <row r="81" spans="2:10">
      <c r="B81" s="42"/>
      <c r="C81" s="42"/>
      <c r="D81" s="42"/>
      <c r="E81" s="42"/>
      <c r="F81" s="125"/>
      <c r="G81" s="125"/>
      <c r="H81" s="125"/>
      <c r="I81" s="125"/>
      <c r="J81" s="125"/>
    </row>
    <row r="82" spans="2:10">
      <c r="B82" s="42"/>
      <c r="C82" s="42"/>
      <c r="D82" s="42"/>
      <c r="E82" s="42"/>
      <c r="F82" s="125"/>
      <c r="G82" s="125"/>
      <c r="H82" s="125"/>
      <c r="I82" s="125"/>
      <c r="J82" s="125"/>
    </row>
    <row r="83" spans="2:10">
      <c r="B83" s="42"/>
      <c r="C83" s="42"/>
      <c r="D83" s="42"/>
      <c r="E83" s="42"/>
      <c r="F83" s="125"/>
      <c r="G83" s="125"/>
      <c r="H83" s="125"/>
      <c r="I83" s="125"/>
      <c r="J83" s="125"/>
    </row>
    <row r="84" spans="2:10">
      <c r="B84" s="42"/>
      <c r="C84" s="42"/>
      <c r="D84" s="42"/>
      <c r="E84" s="42"/>
      <c r="F84" s="125"/>
      <c r="G84" s="125"/>
      <c r="H84" s="125"/>
      <c r="I84" s="125"/>
      <c r="J84" s="125"/>
    </row>
    <row r="85" spans="2:10">
      <c r="B85" s="42"/>
      <c r="C85" s="42"/>
      <c r="D85" s="42"/>
      <c r="E85" s="42"/>
      <c r="F85" s="125"/>
      <c r="G85" s="125"/>
      <c r="H85" s="125"/>
      <c r="I85" s="125"/>
      <c r="J85" s="125"/>
    </row>
    <row r="86" spans="2:10">
      <c r="B86" s="42"/>
      <c r="C86" s="42"/>
      <c r="D86" s="42"/>
      <c r="E86" s="42"/>
      <c r="F86" s="125"/>
      <c r="G86" s="125"/>
      <c r="H86" s="125"/>
      <c r="I86" s="125"/>
      <c r="J86" s="125"/>
    </row>
    <row r="87" spans="2:10">
      <c r="B87" s="42"/>
      <c r="C87" s="42"/>
      <c r="D87" s="42"/>
      <c r="E87" s="42"/>
      <c r="F87" s="125"/>
      <c r="G87" s="125"/>
      <c r="H87" s="125"/>
      <c r="I87" s="125"/>
      <c r="J87" s="125"/>
    </row>
    <row r="88" spans="2:10">
      <c r="B88" s="42"/>
      <c r="C88" s="42"/>
      <c r="D88" s="42"/>
      <c r="E88" s="42"/>
      <c r="F88" s="125"/>
      <c r="G88" s="125"/>
      <c r="H88" s="125"/>
      <c r="I88" s="125"/>
      <c r="J88" s="125"/>
    </row>
    <row r="89" spans="2:10">
      <c r="B89" s="42"/>
      <c r="C89" s="42"/>
      <c r="D89" s="42"/>
      <c r="E89" s="42"/>
      <c r="F89" s="125"/>
      <c r="G89" s="125"/>
      <c r="H89" s="125"/>
      <c r="I89" s="125"/>
      <c r="J89" s="125"/>
    </row>
    <row r="90" spans="2:10">
      <c r="B90" s="42"/>
      <c r="C90" s="42"/>
      <c r="D90" s="42"/>
      <c r="E90" s="42"/>
      <c r="F90" s="125"/>
      <c r="G90" s="125"/>
      <c r="H90" s="125"/>
      <c r="I90" s="125"/>
      <c r="J90" s="125"/>
    </row>
    <row r="91" spans="2:10">
      <c r="B91" s="42"/>
      <c r="C91" s="42"/>
      <c r="D91" s="42"/>
      <c r="E91" s="42"/>
      <c r="F91" s="125"/>
      <c r="G91" s="125"/>
      <c r="H91" s="125"/>
      <c r="I91" s="125"/>
      <c r="J91" s="125"/>
    </row>
    <row r="92" spans="2:10">
      <c r="B92" s="42"/>
      <c r="C92" s="42"/>
      <c r="D92" s="42"/>
      <c r="E92" s="42"/>
      <c r="F92" s="125"/>
      <c r="G92" s="125"/>
      <c r="H92" s="125"/>
      <c r="I92" s="125"/>
      <c r="J92" s="125"/>
    </row>
    <row r="93" spans="2:10">
      <c r="B93" s="42"/>
      <c r="C93" s="42"/>
      <c r="D93" s="42"/>
      <c r="E93" s="42"/>
      <c r="F93" s="125"/>
      <c r="G93" s="125"/>
      <c r="H93" s="125"/>
      <c r="I93" s="125"/>
      <c r="J93" s="125"/>
    </row>
  </sheetData>
  <mergeCells count="21">
    <mergeCell ref="J1:K1"/>
    <mergeCell ref="P1:Q1"/>
    <mergeCell ref="A2:K2"/>
    <mergeCell ref="A3:K3"/>
    <mergeCell ref="A5:A7"/>
    <mergeCell ref="B5:B7"/>
    <mergeCell ref="C5:E6"/>
    <mergeCell ref="F5:AC5"/>
    <mergeCell ref="F6:G6"/>
    <mergeCell ref="H6:I6"/>
    <mergeCell ref="V6:W6"/>
    <mergeCell ref="X6:Y6"/>
    <mergeCell ref="Z6:AA6"/>
    <mergeCell ref="AB6:AC6"/>
    <mergeCell ref="R6:S6"/>
    <mergeCell ref="T6:U6"/>
    <mergeCell ref="A9:B9"/>
    <mergeCell ref="J6:K6"/>
    <mergeCell ref="L6:M6"/>
    <mergeCell ref="N6:O6"/>
    <mergeCell ref="P6:Q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AC93"/>
  <sheetViews>
    <sheetView zoomScale="80" zoomScaleNormal="80" workbookViewId="0">
      <selection activeCell="D9" sqref="D9"/>
    </sheetView>
  </sheetViews>
  <sheetFormatPr defaultRowHeight="12.75"/>
  <cols>
    <col min="1" max="1" width="8.85546875" style="3" customWidth="1"/>
    <col min="2" max="2" width="48.28515625" style="3" customWidth="1"/>
    <col min="3" max="3" width="15" style="3" customWidth="1"/>
    <col min="4" max="4" width="14" style="3" customWidth="1"/>
    <col min="5" max="5" width="15.28515625" style="3" customWidth="1"/>
    <col min="6" max="6" width="13.85546875" style="43" customWidth="1"/>
    <col min="7" max="7" width="13.140625" style="43" customWidth="1"/>
    <col min="8" max="8" width="11.85546875" style="43" customWidth="1"/>
    <col min="9" max="9" width="13.140625" style="43" customWidth="1"/>
    <col min="10" max="10" width="13.42578125" style="43" customWidth="1"/>
    <col min="11" max="11" width="15.42578125" style="3" customWidth="1"/>
    <col min="12" max="12" width="11.140625" style="3" customWidth="1"/>
    <col min="13" max="13" width="12.5703125" style="3" customWidth="1"/>
    <col min="14" max="14" width="11.28515625" style="3" customWidth="1"/>
    <col min="15" max="15" width="11.7109375" style="3" customWidth="1"/>
    <col min="16" max="16" width="11.140625" style="3" customWidth="1"/>
    <col min="17" max="17" width="13.5703125" style="3" customWidth="1"/>
    <col min="18" max="18" width="11.7109375" style="3" customWidth="1"/>
    <col min="19" max="19" width="13.28515625" style="3" customWidth="1"/>
    <col min="20" max="21" width="11.7109375" style="3" customWidth="1"/>
    <col min="22" max="22" width="11" style="3" customWidth="1"/>
    <col min="23" max="23" width="12.85546875" style="3" customWidth="1"/>
    <col min="24" max="24" width="11.7109375" style="3" customWidth="1"/>
    <col min="25" max="25" width="13.28515625" style="3" customWidth="1"/>
    <col min="26" max="27" width="11.7109375" style="3" customWidth="1"/>
    <col min="28" max="28" width="11" style="3" customWidth="1"/>
    <col min="29" max="29" width="12.85546875" style="3" customWidth="1"/>
    <col min="30" max="16384" width="9.140625" style="3"/>
  </cols>
  <sheetData>
    <row r="1" spans="1:29" ht="16.5" customHeight="1">
      <c r="A1" s="1"/>
      <c r="B1" s="1"/>
      <c r="C1" s="1"/>
      <c r="D1" s="1"/>
      <c r="E1" s="1"/>
      <c r="F1" s="2"/>
      <c r="G1" s="2"/>
      <c r="H1" s="2"/>
      <c r="I1" s="2"/>
      <c r="J1" s="501"/>
      <c r="K1" s="501"/>
      <c r="P1" s="501" t="s">
        <v>0</v>
      </c>
      <c r="Q1" s="501"/>
    </row>
    <row r="2" spans="1:29" ht="20.25">
      <c r="A2" s="533" t="s">
        <v>464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29" ht="37.5" customHeight="1">
      <c r="A3" s="553" t="s">
        <v>476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</row>
    <row r="4" spans="1:29" ht="16.5" customHeight="1" thickBot="1">
      <c r="A4" s="1"/>
      <c r="B4" s="1"/>
      <c r="C4" s="1"/>
      <c r="D4" s="1"/>
      <c r="E4" s="1"/>
      <c r="F4" s="2"/>
      <c r="G4" s="2"/>
      <c r="H4" s="2"/>
      <c r="I4" s="2"/>
      <c r="J4" s="2"/>
      <c r="K4" s="478"/>
      <c r="Q4" s="478" t="s">
        <v>2</v>
      </c>
    </row>
    <row r="5" spans="1:29" ht="16.5" thickBot="1">
      <c r="A5" s="546" t="s">
        <v>3</v>
      </c>
      <c r="B5" s="546" t="s">
        <v>4</v>
      </c>
      <c r="C5" s="554" t="s">
        <v>449</v>
      </c>
      <c r="D5" s="555"/>
      <c r="E5" s="556"/>
      <c r="F5" s="560" t="s">
        <v>192</v>
      </c>
      <c r="G5" s="561"/>
      <c r="H5" s="561"/>
      <c r="I5" s="561"/>
      <c r="J5" s="561"/>
      <c r="K5" s="561"/>
      <c r="L5" s="561"/>
      <c r="M5" s="561"/>
      <c r="N5" s="561"/>
      <c r="O5" s="561"/>
      <c r="P5" s="561"/>
      <c r="Q5" s="561"/>
      <c r="R5" s="561"/>
      <c r="S5" s="561"/>
      <c r="T5" s="561"/>
      <c r="U5" s="561"/>
      <c r="V5" s="561"/>
      <c r="W5" s="561"/>
      <c r="X5" s="561"/>
      <c r="Y5" s="561"/>
      <c r="Z5" s="561"/>
      <c r="AA5" s="561"/>
      <c r="AB5" s="561"/>
      <c r="AC5" s="562"/>
    </row>
    <row r="6" spans="1:29" ht="15.75">
      <c r="A6" s="547"/>
      <c r="B6" s="547"/>
      <c r="C6" s="557"/>
      <c r="D6" s="558"/>
      <c r="E6" s="559"/>
      <c r="F6" s="549" t="s">
        <v>6</v>
      </c>
      <c r="G6" s="550"/>
      <c r="H6" s="550" t="s">
        <v>7</v>
      </c>
      <c r="I6" s="550"/>
      <c r="J6" s="551" t="s">
        <v>8</v>
      </c>
      <c r="K6" s="552"/>
      <c r="L6" s="549" t="s">
        <v>9</v>
      </c>
      <c r="M6" s="550"/>
      <c r="N6" s="550" t="s">
        <v>10</v>
      </c>
      <c r="O6" s="550"/>
      <c r="P6" s="551" t="s">
        <v>11</v>
      </c>
      <c r="Q6" s="552"/>
      <c r="R6" s="551" t="s">
        <v>110</v>
      </c>
      <c r="S6" s="552"/>
      <c r="T6" s="551" t="s">
        <v>111</v>
      </c>
      <c r="U6" s="552"/>
      <c r="V6" s="551" t="s">
        <v>112</v>
      </c>
      <c r="W6" s="552"/>
      <c r="X6" s="551" t="s">
        <v>128</v>
      </c>
      <c r="Y6" s="552"/>
      <c r="Z6" s="551" t="s">
        <v>129</v>
      </c>
      <c r="AA6" s="552"/>
      <c r="AB6" s="551" t="s">
        <v>130</v>
      </c>
      <c r="AC6" s="552"/>
    </row>
    <row r="7" spans="1:29" ht="16.5" thickBot="1">
      <c r="A7" s="548"/>
      <c r="B7" s="548"/>
      <c r="C7" s="138" t="s">
        <v>12</v>
      </c>
      <c r="D7" s="137" t="s">
        <v>13</v>
      </c>
      <c r="E7" s="7" t="s">
        <v>14</v>
      </c>
      <c r="F7" s="8" t="s">
        <v>12</v>
      </c>
      <c r="G7" s="9" t="s">
        <v>13</v>
      </c>
      <c r="H7" s="9" t="s">
        <v>12</v>
      </c>
      <c r="I7" s="9" t="s">
        <v>13</v>
      </c>
      <c r="J7" s="9" t="s">
        <v>12</v>
      </c>
      <c r="K7" s="7" t="s">
        <v>13</v>
      </c>
      <c r="L7" s="8" t="s">
        <v>12</v>
      </c>
      <c r="M7" s="9" t="s">
        <v>13</v>
      </c>
      <c r="N7" s="9" t="s">
        <v>12</v>
      </c>
      <c r="O7" s="9" t="s">
        <v>13</v>
      </c>
      <c r="P7" s="9" t="s">
        <v>12</v>
      </c>
      <c r="Q7" s="7" t="s">
        <v>13</v>
      </c>
      <c r="R7" s="8" t="s">
        <v>12</v>
      </c>
      <c r="S7" s="9" t="s">
        <v>13</v>
      </c>
      <c r="T7" s="9" t="s">
        <v>12</v>
      </c>
      <c r="U7" s="9" t="s">
        <v>13</v>
      </c>
      <c r="V7" s="9" t="s">
        <v>12</v>
      </c>
      <c r="W7" s="7" t="s">
        <v>13</v>
      </c>
      <c r="X7" s="8" t="s">
        <v>12</v>
      </c>
      <c r="Y7" s="9" t="s">
        <v>13</v>
      </c>
      <c r="Z7" s="9" t="s">
        <v>12</v>
      </c>
      <c r="AA7" s="9" t="s">
        <v>13</v>
      </c>
      <c r="AB7" s="9" t="s">
        <v>12</v>
      </c>
      <c r="AC7" s="7" t="s">
        <v>13</v>
      </c>
    </row>
    <row r="8" spans="1:29" ht="113.25" thickBot="1">
      <c r="A8" s="47">
        <v>1</v>
      </c>
      <c r="B8" s="115" t="s">
        <v>474</v>
      </c>
      <c r="C8" s="44">
        <f>F8+H8+J8+L8+N8+P8+R8+T8+V8+X8+Z8+AB8</f>
        <v>58.049599999999998</v>
      </c>
      <c r="D8" s="44">
        <f>G8+I8+K8+M8+O8+Q8+S8+U8+W8+Y8+AA8+AC8</f>
        <v>58.036799999999999</v>
      </c>
      <c r="E8" s="45">
        <f>D8/C8*100</f>
        <v>99.977949891127594</v>
      </c>
      <c r="F8" s="44">
        <v>0</v>
      </c>
      <c r="G8" s="12">
        <v>0</v>
      </c>
      <c r="H8" s="12">
        <v>0</v>
      </c>
      <c r="I8" s="12">
        <v>0</v>
      </c>
      <c r="J8" s="12">
        <v>0</v>
      </c>
      <c r="K8" s="45">
        <v>0</v>
      </c>
      <c r="L8" s="44">
        <v>0</v>
      </c>
      <c r="M8" s="12">
        <v>0</v>
      </c>
      <c r="N8" s="12">
        <v>13.6</v>
      </c>
      <c r="O8" s="12">
        <v>0</v>
      </c>
      <c r="P8" s="12">
        <v>0</v>
      </c>
      <c r="Q8" s="45">
        <v>0</v>
      </c>
      <c r="R8" s="44">
        <v>0</v>
      </c>
      <c r="S8" s="12">
        <v>0</v>
      </c>
      <c r="T8" s="12">
        <v>44.449599999999997</v>
      </c>
      <c r="U8" s="12">
        <v>0</v>
      </c>
      <c r="V8" s="12">
        <v>0</v>
      </c>
      <c r="W8" s="45">
        <v>0</v>
      </c>
      <c r="X8" s="44">
        <v>0</v>
      </c>
      <c r="Y8" s="12">
        <v>0</v>
      </c>
      <c r="Z8" s="12">
        <v>0</v>
      </c>
      <c r="AA8" s="12">
        <v>0</v>
      </c>
      <c r="AB8" s="12">
        <v>0</v>
      </c>
      <c r="AC8" s="45">
        <f>58036.8/1000</f>
        <v>58.036799999999999</v>
      </c>
    </row>
    <row r="9" spans="1:29" s="126" customFormat="1" ht="23.25" customHeight="1" thickBot="1">
      <c r="A9" s="598" t="s">
        <v>107</v>
      </c>
      <c r="B9" s="599"/>
      <c r="C9" s="139">
        <f>F9+H9+J9+L9+N9+P9+R9+T9+V9+X9+Z9+AB9</f>
        <v>58.049599999999998</v>
      </c>
      <c r="D9" s="139">
        <f>G9+I9+K9+M9+O9+Q9+S9+U9+W9+Y9+AA9+AC9</f>
        <v>58.036799999999999</v>
      </c>
      <c r="E9" s="32">
        <f>D9/C9*100</f>
        <v>99.977949891127594</v>
      </c>
      <c r="F9" s="29">
        <f>F8</f>
        <v>0</v>
      </c>
      <c r="G9" s="29">
        <f t="shared" ref="G9:AC9" si="0">G8</f>
        <v>0</v>
      </c>
      <c r="H9" s="29">
        <f t="shared" si="0"/>
        <v>0</v>
      </c>
      <c r="I9" s="29">
        <f t="shared" si="0"/>
        <v>0</v>
      </c>
      <c r="J9" s="29">
        <f t="shared" si="0"/>
        <v>0</v>
      </c>
      <c r="K9" s="29">
        <f t="shared" si="0"/>
        <v>0</v>
      </c>
      <c r="L9" s="29">
        <f t="shared" si="0"/>
        <v>0</v>
      </c>
      <c r="M9" s="29">
        <f t="shared" si="0"/>
        <v>0</v>
      </c>
      <c r="N9" s="29">
        <f t="shared" si="0"/>
        <v>13.6</v>
      </c>
      <c r="O9" s="29">
        <f t="shared" si="0"/>
        <v>0</v>
      </c>
      <c r="P9" s="29">
        <f t="shared" si="0"/>
        <v>0</v>
      </c>
      <c r="Q9" s="29">
        <f t="shared" si="0"/>
        <v>0</v>
      </c>
      <c r="R9" s="29">
        <f t="shared" si="0"/>
        <v>0</v>
      </c>
      <c r="S9" s="29">
        <f t="shared" si="0"/>
        <v>0</v>
      </c>
      <c r="T9" s="29">
        <f t="shared" si="0"/>
        <v>44.449599999999997</v>
      </c>
      <c r="U9" s="29">
        <f t="shared" si="0"/>
        <v>0</v>
      </c>
      <c r="V9" s="29">
        <f t="shared" si="0"/>
        <v>0</v>
      </c>
      <c r="W9" s="29">
        <f t="shared" si="0"/>
        <v>0</v>
      </c>
      <c r="X9" s="29">
        <f t="shared" si="0"/>
        <v>0</v>
      </c>
      <c r="Y9" s="29">
        <f t="shared" si="0"/>
        <v>0</v>
      </c>
      <c r="Z9" s="29">
        <f t="shared" si="0"/>
        <v>0</v>
      </c>
      <c r="AA9" s="29">
        <f t="shared" si="0"/>
        <v>0</v>
      </c>
      <c r="AB9" s="29">
        <f t="shared" si="0"/>
        <v>0</v>
      </c>
      <c r="AC9" s="29">
        <f t="shared" si="0"/>
        <v>58.036799999999999</v>
      </c>
    </row>
    <row r="10" spans="1:29" s="126" customFormat="1" ht="18">
      <c r="A10" s="33"/>
      <c r="B10" s="34"/>
      <c r="C10" s="34"/>
      <c r="D10" s="34"/>
      <c r="E10" s="34"/>
      <c r="F10" s="35"/>
      <c r="G10" s="35"/>
      <c r="H10" s="35"/>
      <c r="I10" s="35"/>
      <c r="J10" s="35"/>
      <c r="K10" s="34"/>
    </row>
    <row r="11" spans="1:29" s="126" customFormat="1" ht="18">
      <c r="A11" s="33"/>
      <c r="B11" s="34"/>
      <c r="C11" s="34"/>
      <c r="D11" s="34"/>
      <c r="E11" s="34"/>
      <c r="F11" s="35"/>
      <c r="G11" s="35"/>
      <c r="H11" s="35"/>
      <c r="I11" s="35"/>
      <c r="J11" s="35"/>
      <c r="K11" s="34"/>
    </row>
    <row r="12" spans="1:29" s="126" customFormat="1" ht="18.75">
      <c r="A12" s="36" t="s">
        <v>108</v>
      </c>
      <c r="B12" s="37"/>
      <c r="C12" s="37" t="s">
        <v>109</v>
      </c>
      <c r="D12" s="37"/>
      <c r="E12" s="38"/>
      <c r="F12" s="39"/>
      <c r="G12" s="39"/>
      <c r="H12" s="39"/>
      <c r="I12" s="39"/>
      <c r="J12" s="39"/>
      <c r="K12" s="37"/>
    </row>
    <row r="13" spans="1:29" s="126" customFormat="1" ht="16.5" customHeight="1">
      <c r="A13" s="33"/>
      <c r="B13" s="34"/>
      <c r="C13" s="34"/>
      <c r="D13" s="34"/>
      <c r="E13" s="40"/>
      <c r="F13" s="35"/>
      <c r="G13" s="35"/>
      <c r="H13" s="35"/>
      <c r="I13" s="35"/>
      <c r="J13" s="35"/>
      <c r="K13" s="34"/>
    </row>
    <row r="14" spans="1:29" s="126" customFormat="1" ht="18.75">
      <c r="A14" s="36"/>
      <c r="B14" s="1"/>
      <c r="C14" s="1"/>
      <c r="D14" s="1"/>
      <c r="E14" s="1"/>
      <c r="F14" s="2"/>
      <c r="G14" s="2"/>
      <c r="H14" s="2"/>
      <c r="I14" s="2"/>
      <c r="J14" s="2"/>
      <c r="K14" s="1"/>
    </row>
    <row r="15" spans="1:29" s="126" customFormat="1" ht="18">
      <c r="A15" s="41"/>
      <c r="B15" s="1"/>
      <c r="C15" s="1"/>
      <c r="D15" s="1"/>
      <c r="E15" s="1"/>
      <c r="F15" s="2"/>
      <c r="G15" s="2"/>
      <c r="H15" s="2"/>
      <c r="I15" s="2"/>
      <c r="J15" s="2"/>
      <c r="K15" s="1"/>
    </row>
    <row r="16" spans="1:29" s="126" customFormat="1" ht="38.25" customHeight="1">
      <c r="A16" s="1"/>
      <c r="B16" s="1"/>
      <c r="C16" s="1"/>
      <c r="D16" s="1"/>
      <c r="E16" s="1"/>
      <c r="F16" s="2"/>
      <c r="G16" s="2"/>
      <c r="H16" s="2"/>
      <c r="I16" s="2"/>
      <c r="J16" s="2"/>
      <c r="K16" s="1"/>
    </row>
    <row r="17" spans="1:11" s="126" customFormat="1" ht="18">
      <c r="A17" s="1"/>
      <c r="B17" s="1"/>
      <c r="C17" s="1"/>
      <c r="D17" s="1"/>
      <c r="E17" s="1"/>
      <c r="F17" s="2"/>
      <c r="G17" s="2"/>
      <c r="H17" s="2"/>
      <c r="I17" s="2"/>
      <c r="J17" s="2"/>
      <c r="K17" s="1"/>
    </row>
    <row r="18" spans="1:11" s="126" customFormat="1" ht="40.5" customHeight="1">
      <c r="A18" s="1"/>
      <c r="B18" s="1"/>
      <c r="C18" s="1"/>
      <c r="D18" s="1"/>
      <c r="E18" s="1"/>
      <c r="F18" s="2"/>
      <c r="G18" s="2"/>
      <c r="H18" s="2"/>
      <c r="I18" s="2"/>
      <c r="J18" s="2"/>
      <c r="K18" s="1"/>
    </row>
    <row r="19" spans="1:11" s="126" customFormat="1" ht="18">
      <c r="A19" s="3"/>
      <c r="B19" s="42"/>
      <c r="C19" s="42"/>
      <c r="D19" s="42"/>
      <c r="E19" s="42"/>
      <c r="F19" s="125"/>
      <c r="G19" s="125"/>
      <c r="H19" s="125"/>
      <c r="I19" s="125"/>
      <c r="J19" s="125"/>
      <c r="K19" s="3"/>
    </row>
    <row r="20" spans="1:11" s="126" customFormat="1" ht="18">
      <c r="A20" s="3"/>
      <c r="B20" s="42"/>
      <c r="C20" s="42"/>
      <c r="D20" s="42"/>
      <c r="E20" s="42"/>
      <c r="F20" s="125"/>
      <c r="G20" s="125"/>
      <c r="H20" s="125"/>
      <c r="I20" s="125"/>
      <c r="J20" s="125"/>
      <c r="K20" s="3"/>
    </row>
    <row r="21" spans="1:11" s="126" customFormat="1" ht="18">
      <c r="A21" s="3"/>
      <c r="B21" s="42"/>
      <c r="C21" s="42"/>
      <c r="D21" s="42"/>
      <c r="E21" s="42"/>
      <c r="F21" s="125"/>
      <c r="G21" s="125"/>
      <c r="H21" s="125"/>
      <c r="I21" s="125"/>
      <c r="J21" s="125"/>
      <c r="K21" s="3"/>
    </row>
    <row r="22" spans="1:11">
      <c r="B22" s="42"/>
      <c r="C22" s="42"/>
      <c r="D22" s="42"/>
      <c r="E22" s="42"/>
      <c r="F22" s="125"/>
      <c r="G22" s="125"/>
      <c r="H22" s="125"/>
      <c r="I22" s="125"/>
      <c r="J22" s="125"/>
    </row>
    <row r="23" spans="1:11">
      <c r="B23" s="42"/>
      <c r="C23" s="42"/>
      <c r="D23" s="42"/>
      <c r="E23" s="42"/>
      <c r="F23" s="125"/>
      <c r="G23" s="125"/>
      <c r="H23" s="125"/>
      <c r="I23" s="125"/>
      <c r="J23" s="125"/>
    </row>
    <row r="24" spans="1:11">
      <c r="B24" s="42"/>
      <c r="C24" s="42"/>
      <c r="D24" s="42"/>
      <c r="E24" s="42"/>
      <c r="F24" s="125"/>
      <c r="G24" s="125"/>
      <c r="H24" s="125"/>
      <c r="I24" s="125"/>
      <c r="J24" s="125"/>
    </row>
    <row r="25" spans="1:11">
      <c r="B25" s="42"/>
      <c r="C25" s="42"/>
      <c r="D25" s="42"/>
      <c r="E25" s="42"/>
      <c r="F25" s="125"/>
      <c r="G25" s="125"/>
      <c r="H25" s="125"/>
      <c r="I25" s="125"/>
      <c r="J25" s="125"/>
    </row>
    <row r="26" spans="1:11">
      <c r="B26" s="42"/>
      <c r="C26" s="42"/>
      <c r="D26" s="42"/>
      <c r="E26" s="42"/>
      <c r="F26" s="125"/>
      <c r="G26" s="125"/>
      <c r="H26" s="125"/>
      <c r="I26" s="125"/>
      <c r="J26" s="125"/>
    </row>
    <row r="27" spans="1:11">
      <c r="B27" s="42"/>
      <c r="C27" s="42"/>
      <c r="D27" s="42"/>
      <c r="E27" s="42"/>
      <c r="F27" s="125"/>
      <c r="G27" s="125"/>
      <c r="H27" s="125"/>
      <c r="I27" s="125"/>
      <c r="J27" s="125"/>
    </row>
    <row r="28" spans="1:11">
      <c r="B28" s="42"/>
      <c r="C28" s="42"/>
      <c r="D28" s="42"/>
      <c r="E28" s="42"/>
      <c r="F28" s="125"/>
      <c r="G28" s="125"/>
      <c r="H28" s="125"/>
      <c r="I28" s="125"/>
      <c r="J28" s="125"/>
    </row>
    <row r="29" spans="1:11">
      <c r="B29" s="42"/>
      <c r="C29" s="42"/>
      <c r="D29" s="42"/>
      <c r="E29" s="42"/>
      <c r="F29" s="125"/>
      <c r="G29" s="125"/>
      <c r="H29" s="125"/>
      <c r="I29" s="125"/>
      <c r="J29" s="125"/>
    </row>
    <row r="30" spans="1:11">
      <c r="B30" s="42"/>
      <c r="C30" s="42"/>
      <c r="D30" s="42"/>
      <c r="E30" s="42"/>
      <c r="F30" s="125"/>
      <c r="G30" s="125"/>
      <c r="H30" s="125"/>
      <c r="I30" s="125"/>
      <c r="J30" s="125"/>
    </row>
    <row r="31" spans="1:11">
      <c r="B31" s="42"/>
      <c r="C31" s="42"/>
      <c r="D31" s="42"/>
      <c r="E31" s="42"/>
      <c r="F31" s="125"/>
      <c r="G31" s="125"/>
      <c r="H31" s="125"/>
      <c r="I31" s="125"/>
      <c r="J31" s="125"/>
    </row>
    <row r="32" spans="1:11">
      <c r="B32" s="42"/>
      <c r="C32" s="42"/>
      <c r="D32" s="42"/>
      <c r="E32" s="42"/>
      <c r="F32" s="125"/>
      <c r="G32" s="125"/>
      <c r="H32" s="125"/>
      <c r="I32" s="125"/>
      <c r="J32" s="125"/>
    </row>
    <row r="33" spans="2:10">
      <c r="B33" s="42"/>
      <c r="C33" s="42"/>
      <c r="D33" s="42"/>
      <c r="E33" s="42"/>
      <c r="F33" s="125"/>
      <c r="G33" s="125"/>
      <c r="H33" s="125"/>
      <c r="I33" s="125"/>
      <c r="J33" s="125"/>
    </row>
    <row r="34" spans="2:10">
      <c r="B34" s="42"/>
      <c r="C34" s="42"/>
      <c r="D34" s="42"/>
      <c r="E34" s="42"/>
      <c r="F34" s="125"/>
      <c r="G34" s="125"/>
      <c r="H34" s="125"/>
      <c r="I34" s="125"/>
      <c r="J34" s="125"/>
    </row>
    <row r="35" spans="2:10">
      <c r="B35" s="42"/>
      <c r="C35" s="42"/>
      <c r="D35" s="42"/>
      <c r="E35" s="42"/>
      <c r="F35" s="125"/>
      <c r="G35" s="125"/>
      <c r="H35" s="125"/>
      <c r="I35" s="125"/>
      <c r="J35" s="125"/>
    </row>
    <row r="36" spans="2:10">
      <c r="B36" s="42"/>
      <c r="C36" s="42"/>
      <c r="D36" s="42"/>
      <c r="E36" s="42"/>
      <c r="F36" s="125"/>
      <c r="G36" s="125"/>
      <c r="H36" s="125"/>
      <c r="I36" s="125"/>
      <c r="J36" s="125"/>
    </row>
    <row r="37" spans="2:10">
      <c r="B37" s="42"/>
      <c r="C37" s="42"/>
      <c r="D37" s="42"/>
      <c r="E37" s="42"/>
      <c r="F37" s="125"/>
      <c r="G37" s="125"/>
      <c r="H37" s="125"/>
      <c r="I37" s="125"/>
      <c r="J37" s="125"/>
    </row>
    <row r="38" spans="2:10">
      <c r="B38" s="42"/>
      <c r="C38" s="42"/>
      <c r="D38" s="42"/>
      <c r="E38" s="42"/>
      <c r="F38" s="125"/>
      <c r="G38" s="125"/>
      <c r="H38" s="125"/>
      <c r="I38" s="125"/>
      <c r="J38" s="125"/>
    </row>
    <row r="39" spans="2:10">
      <c r="B39" s="42"/>
      <c r="C39" s="42"/>
      <c r="D39" s="42"/>
      <c r="E39" s="42"/>
      <c r="F39" s="125"/>
      <c r="G39" s="125"/>
      <c r="H39" s="125"/>
      <c r="I39" s="125"/>
      <c r="J39" s="125"/>
    </row>
    <row r="40" spans="2:10">
      <c r="B40" s="42"/>
      <c r="C40" s="42"/>
      <c r="D40" s="42"/>
      <c r="E40" s="42"/>
      <c r="F40" s="125"/>
      <c r="G40" s="125"/>
      <c r="H40" s="125"/>
      <c r="I40" s="125"/>
      <c r="J40" s="125"/>
    </row>
    <row r="41" spans="2:10">
      <c r="B41" s="42"/>
      <c r="C41" s="42"/>
      <c r="D41" s="42"/>
      <c r="E41" s="42"/>
      <c r="F41" s="125"/>
      <c r="G41" s="125"/>
      <c r="H41" s="125"/>
      <c r="I41" s="125"/>
      <c r="J41" s="125"/>
    </row>
    <row r="42" spans="2:10">
      <c r="B42" s="42"/>
      <c r="C42" s="42"/>
      <c r="D42" s="42"/>
      <c r="E42" s="42"/>
      <c r="F42" s="125"/>
      <c r="G42" s="125"/>
      <c r="H42" s="125"/>
      <c r="I42" s="125"/>
      <c r="J42" s="125"/>
    </row>
    <row r="43" spans="2:10">
      <c r="B43" s="42"/>
      <c r="C43" s="42"/>
      <c r="D43" s="42"/>
      <c r="E43" s="42"/>
      <c r="F43" s="125"/>
      <c r="G43" s="125"/>
      <c r="H43" s="125"/>
      <c r="I43" s="125"/>
      <c r="J43" s="125"/>
    </row>
    <row r="44" spans="2:10">
      <c r="B44" s="42"/>
      <c r="C44" s="42"/>
      <c r="D44" s="42"/>
      <c r="E44" s="42"/>
      <c r="F44" s="125"/>
      <c r="G44" s="125"/>
      <c r="H44" s="125"/>
      <c r="I44" s="125"/>
      <c r="J44" s="125"/>
    </row>
    <row r="45" spans="2:10">
      <c r="B45" s="42"/>
      <c r="C45" s="42"/>
      <c r="D45" s="42"/>
      <c r="E45" s="42"/>
      <c r="F45" s="125"/>
      <c r="G45" s="125"/>
      <c r="H45" s="125"/>
      <c r="I45" s="125"/>
      <c r="J45" s="125"/>
    </row>
    <row r="46" spans="2:10">
      <c r="B46" s="42"/>
      <c r="C46" s="42"/>
      <c r="D46" s="42"/>
      <c r="E46" s="42"/>
      <c r="F46" s="125"/>
      <c r="G46" s="125"/>
      <c r="H46" s="125"/>
      <c r="I46" s="125"/>
      <c r="J46" s="125"/>
    </row>
    <row r="47" spans="2:10">
      <c r="B47" s="42"/>
      <c r="C47" s="42"/>
      <c r="D47" s="42"/>
      <c r="E47" s="42"/>
      <c r="F47" s="125"/>
      <c r="G47" s="125"/>
      <c r="H47" s="125"/>
      <c r="I47" s="125"/>
      <c r="J47" s="125"/>
    </row>
    <row r="48" spans="2:10">
      <c r="B48" s="42"/>
      <c r="C48" s="42"/>
      <c r="D48" s="42"/>
      <c r="E48" s="42"/>
      <c r="F48" s="125"/>
      <c r="G48" s="125"/>
      <c r="H48" s="125"/>
      <c r="I48" s="125"/>
      <c r="J48" s="125"/>
    </row>
    <row r="49" spans="2:10">
      <c r="B49" s="42"/>
      <c r="C49" s="42"/>
      <c r="D49" s="42"/>
      <c r="E49" s="42"/>
      <c r="F49" s="125"/>
      <c r="G49" s="125"/>
      <c r="H49" s="125"/>
      <c r="I49" s="125"/>
      <c r="J49" s="125"/>
    </row>
    <row r="50" spans="2:10">
      <c r="B50" s="42"/>
      <c r="C50" s="42"/>
      <c r="D50" s="42"/>
      <c r="E50" s="42"/>
      <c r="F50" s="125"/>
      <c r="G50" s="125"/>
      <c r="H50" s="125"/>
      <c r="I50" s="125"/>
      <c r="J50" s="125"/>
    </row>
    <row r="51" spans="2:10">
      <c r="B51" s="42"/>
      <c r="C51" s="42"/>
      <c r="D51" s="42"/>
      <c r="E51" s="42"/>
      <c r="F51" s="125"/>
      <c r="G51" s="125"/>
      <c r="H51" s="125"/>
      <c r="I51" s="125"/>
      <c r="J51" s="125"/>
    </row>
    <row r="52" spans="2:10">
      <c r="B52" s="42"/>
      <c r="C52" s="42"/>
      <c r="D52" s="42"/>
      <c r="E52" s="42"/>
      <c r="F52" s="125"/>
      <c r="G52" s="125"/>
      <c r="H52" s="125"/>
      <c r="I52" s="125"/>
      <c r="J52" s="125"/>
    </row>
    <row r="53" spans="2:10">
      <c r="B53" s="42"/>
      <c r="C53" s="42"/>
      <c r="D53" s="42"/>
      <c r="E53" s="42"/>
      <c r="F53" s="125"/>
      <c r="G53" s="125"/>
      <c r="H53" s="125"/>
      <c r="I53" s="125"/>
      <c r="J53" s="125"/>
    </row>
    <row r="54" spans="2:10">
      <c r="B54" s="42"/>
      <c r="C54" s="42"/>
      <c r="D54" s="42"/>
      <c r="E54" s="42"/>
      <c r="F54" s="125"/>
      <c r="G54" s="125"/>
      <c r="H54" s="125"/>
      <c r="I54" s="125"/>
      <c r="J54" s="125"/>
    </row>
    <row r="55" spans="2:10">
      <c r="B55" s="42"/>
      <c r="C55" s="42"/>
      <c r="D55" s="42"/>
      <c r="E55" s="42"/>
      <c r="F55" s="125"/>
      <c r="G55" s="125"/>
      <c r="H55" s="125"/>
      <c r="I55" s="125"/>
      <c r="J55" s="125"/>
    </row>
    <row r="56" spans="2:10">
      <c r="B56" s="42"/>
      <c r="C56" s="42"/>
      <c r="D56" s="42"/>
      <c r="E56" s="42"/>
      <c r="F56" s="125"/>
      <c r="G56" s="125"/>
      <c r="H56" s="125"/>
      <c r="I56" s="125"/>
      <c r="J56" s="125"/>
    </row>
    <row r="57" spans="2:10">
      <c r="B57" s="42"/>
      <c r="C57" s="42"/>
      <c r="D57" s="42"/>
      <c r="E57" s="42"/>
      <c r="F57" s="125"/>
      <c r="G57" s="125"/>
      <c r="H57" s="125"/>
      <c r="I57" s="125"/>
      <c r="J57" s="125"/>
    </row>
    <row r="58" spans="2:10">
      <c r="B58" s="42"/>
      <c r="C58" s="42"/>
      <c r="D58" s="42"/>
      <c r="E58" s="42"/>
      <c r="F58" s="125"/>
      <c r="G58" s="125"/>
      <c r="H58" s="125"/>
      <c r="I58" s="125"/>
      <c r="J58" s="125"/>
    </row>
    <row r="59" spans="2:10">
      <c r="B59" s="42"/>
      <c r="C59" s="42"/>
      <c r="D59" s="42"/>
      <c r="E59" s="42"/>
      <c r="F59" s="125"/>
      <c r="G59" s="125"/>
      <c r="H59" s="125"/>
      <c r="I59" s="125"/>
      <c r="J59" s="125"/>
    </row>
    <row r="60" spans="2:10">
      <c r="B60" s="42"/>
      <c r="C60" s="42"/>
      <c r="D60" s="42"/>
      <c r="E60" s="42"/>
      <c r="F60" s="125"/>
      <c r="G60" s="125"/>
      <c r="H60" s="125"/>
      <c r="I60" s="125"/>
      <c r="J60" s="125"/>
    </row>
    <row r="61" spans="2:10">
      <c r="B61" s="42"/>
      <c r="C61" s="42"/>
      <c r="D61" s="42"/>
      <c r="E61" s="42"/>
      <c r="F61" s="125"/>
      <c r="G61" s="125"/>
      <c r="H61" s="125"/>
      <c r="I61" s="125"/>
      <c r="J61" s="125"/>
    </row>
    <row r="62" spans="2:10">
      <c r="B62" s="42"/>
      <c r="C62" s="42"/>
      <c r="D62" s="42"/>
      <c r="E62" s="42"/>
      <c r="F62" s="125"/>
      <c r="G62" s="125"/>
      <c r="H62" s="125"/>
      <c r="I62" s="125"/>
      <c r="J62" s="125"/>
    </row>
    <row r="63" spans="2:10">
      <c r="B63" s="42"/>
      <c r="C63" s="42"/>
      <c r="D63" s="42"/>
      <c r="E63" s="42"/>
      <c r="F63" s="125"/>
      <c r="G63" s="125"/>
      <c r="H63" s="125"/>
      <c r="I63" s="125"/>
      <c r="J63" s="125"/>
    </row>
    <row r="64" spans="2:10">
      <c r="B64" s="42"/>
      <c r="C64" s="42"/>
      <c r="D64" s="42"/>
      <c r="E64" s="42"/>
      <c r="F64" s="125"/>
      <c r="G64" s="125"/>
      <c r="H64" s="125"/>
      <c r="I64" s="125"/>
      <c r="J64" s="125"/>
    </row>
    <row r="65" spans="2:10">
      <c r="B65" s="42"/>
      <c r="C65" s="42"/>
      <c r="D65" s="42"/>
      <c r="E65" s="42"/>
      <c r="F65" s="125"/>
      <c r="G65" s="125"/>
      <c r="H65" s="125"/>
      <c r="I65" s="125"/>
      <c r="J65" s="125"/>
    </row>
    <row r="66" spans="2:10">
      <c r="B66" s="42"/>
      <c r="C66" s="42"/>
      <c r="D66" s="42"/>
      <c r="E66" s="42"/>
      <c r="F66" s="125"/>
      <c r="G66" s="125"/>
      <c r="H66" s="125"/>
      <c r="I66" s="125"/>
      <c r="J66" s="125"/>
    </row>
    <row r="67" spans="2:10">
      <c r="B67" s="42"/>
      <c r="C67" s="42"/>
      <c r="D67" s="42"/>
      <c r="E67" s="42"/>
      <c r="F67" s="125"/>
      <c r="G67" s="125"/>
      <c r="H67" s="125"/>
      <c r="I67" s="125"/>
      <c r="J67" s="125"/>
    </row>
    <row r="68" spans="2:10">
      <c r="B68" s="42"/>
      <c r="C68" s="42"/>
      <c r="D68" s="42"/>
      <c r="E68" s="42"/>
      <c r="F68" s="125"/>
      <c r="G68" s="125"/>
      <c r="H68" s="125"/>
      <c r="I68" s="125"/>
      <c r="J68" s="125"/>
    </row>
    <row r="69" spans="2:10">
      <c r="B69" s="42"/>
      <c r="C69" s="42"/>
      <c r="D69" s="42"/>
      <c r="E69" s="42"/>
      <c r="F69" s="125"/>
      <c r="G69" s="125"/>
      <c r="H69" s="125"/>
      <c r="I69" s="125"/>
      <c r="J69" s="125"/>
    </row>
    <row r="70" spans="2:10">
      <c r="B70" s="42"/>
      <c r="C70" s="42"/>
      <c r="D70" s="42"/>
      <c r="E70" s="42"/>
      <c r="F70" s="125"/>
      <c r="G70" s="125"/>
      <c r="H70" s="125"/>
      <c r="I70" s="125"/>
      <c r="J70" s="125"/>
    </row>
    <row r="71" spans="2:10">
      <c r="B71" s="42"/>
      <c r="C71" s="42"/>
      <c r="D71" s="42"/>
      <c r="E71" s="42"/>
      <c r="F71" s="125"/>
      <c r="G71" s="125"/>
      <c r="H71" s="125"/>
      <c r="I71" s="125"/>
      <c r="J71" s="125"/>
    </row>
    <row r="72" spans="2:10">
      <c r="B72" s="42"/>
      <c r="C72" s="42"/>
      <c r="D72" s="42"/>
      <c r="E72" s="42"/>
      <c r="F72" s="125"/>
      <c r="G72" s="125"/>
      <c r="H72" s="125"/>
      <c r="I72" s="125"/>
      <c r="J72" s="125"/>
    </row>
    <row r="73" spans="2:10">
      <c r="B73" s="42"/>
      <c r="C73" s="42"/>
      <c r="D73" s="42"/>
      <c r="E73" s="42"/>
      <c r="F73" s="125"/>
      <c r="G73" s="125"/>
      <c r="H73" s="125"/>
      <c r="I73" s="125"/>
      <c r="J73" s="125"/>
    </row>
    <row r="74" spans="2:10">
      <c r="B74" s="42"/>
      <c r="C74" s="42"/>
      <c r="D74" s="42"/>
      <c r="E74" s="42"/>
      <c r="F74" s="125"/>
      <c r="G74" s="125"/>
      <c r="H74" s="125"/>
      <c r="I74" s="125"/>
      <c r="J74" s="125"/>
    </row>
    <row r="75" spans="2:10">
      <c r="B75" s="42"/>
      <c r="C75" s="42"/>
      <c r="D75" s="42"/>
      <c r="E75" s="42"/>
      <c r="F75" s="125"/>
      <c r="G75" s="125"/>
      <c r="H75" s="125"/>
      <c r="I75" s="125"/>
      <c r="J75" s="125"/>
    </row>
    <row r="76" spans="2:10">
      <c r="B76" s="42"/>
      <c r="C76" s="42"/>
      <c r="D76" s="42"/>
      <c r="E76" s="42"/>
      <c r="F76" s="125"/>
      <c r="G76" s="125"/>
      <c r="H76" s="125"/>
      <c r="I76" s="125"/>
      <c r="J76" s="125"/>
    </row>
    <row r="77" spans="2:10">
      <c r="B77" s="42"/>
      <c r="C77" s="42"/>
      <c r="D77" s="42"/>
      <c r="E77" s="42"/>
      <c r="F77" s="125"/>
      <c r="G77" s="125"/>
      <c r="H77" s="125"/>
      <c r="I77" s="125"/>
      <c r="J77" s="125"/>
    </row>
    <row r="78" spans="2:10">
      <c r="B78" s="42"/>
      <c r="C78" s="42"/>
      <c r="D78" s="42"/>
      <c r="E78" s="42"/>
      <c r="F78" s="125"/>
      <c r="G78" s="125"/>
      <c r="H78" s="125"/>
      <c r="I78" s="125"/>
      <c r="J78" s="125"/>
    </row>
    <row r="79" spans="2:10">
      <c r="B79" s="42"/>
      <c r="C79" s="42"/>
      <c r="D79" s="42"/>
      <c r="E79" s="42"/>
      <c r="F79" s="125"/>
      <c r="G79" s="125"/>
      <c r="H79" s="125"/>
      <c r="I79" s="125"/>
      <c r="J79" s="125"/>
    </row>
    <row r="80" spans="2:10">
      <c r="B80" s="42"/>
      <c r="C80" s="42"/>
      <c r="D80" s="42"/>
      <c r="E80" s="42"/>
      <c r="F80" s="125"/>
      <c r="G80" s="125"/>
      <c r="H80" s="125"/>
      <c r="I80" s="125"/>
      <c r="J80" s="125"/>
    </row>
    <row r="81" spans="2:10">
      <c r="B81" s="42"/>
      <c r="C81" s="42"/>
      <c r="D81" s="42"/>
      <c r="E81" s="42"/>
      <c r="F81" s="125"/>
      <c r="G81" s="125"/>
      <c r="H81" s="125"/>
      <c r="I81" s="125"/>
      <c r="J81" s="125"/>
    </row>
    <row r="82" spans="2:10">
      <c r="B82" s="42"/>
      <c r="C82" s="42"/>
      <c r="D82" s="42"/>
      <c r="E82" s="42"/>
      <c r="F82" s="125"/>
      <c r="G82" s="125"/>
      <c r="H82" s="125"/>
      <c r="I82" s="125"/>
      <c r="J82" s="125"/>
    </row>
    <row r="83" spans="2:10">
      <c r="B83" s="42"/>
      <c r="C83" s="42"/>
      <c r="D83" s="42"/>
      <c r="E83" s="42"/>
      <c r="F83" s="125"/>
      <c r="G83" s="125"/>
      <c r="H83" s="125"/>
      <c r="I83" s="125"/>
      <c r="J83" s="125"/>
    </row>
    <row r="84" spans="2:10">
      <c r="B84" s="42"/>
      <c r="C84" s="42"/>
      <c r="D84" s="42"/>
      <c r="E84" s="42"/>
      <c r="F84" s="125"/>
      <c r="G84" s="125"/>
      <c r="H84" s="125"/>
      <c r="I84" s="125"/>
      <c r="J84" s="125"/>
    </row>
    <row r="85" spans="2:10">
      <c r="B85" s="42"/>
      <c r="C85" s="42"/>
      <c r="D85" s="42"/>
      <c r="E85" s="42"/>
      <c r="F85" s="125"/>
      <c r="G85" s="125"/>
      <c r="H85" s="125"/>
      <c r="I85" s="125"/>
      <c r="J85" s="125"/>
    </row>
    <row r="86" spans="2:10">
      <c r="B86" s="42"/>
      <c r="C86" s="42"/>
      <c r="D86" s="42"/>
      <c r="E86" s="42"/>
      <c r="F86" s="125"/>
      <c r="G86" s="125"/>
      <c r="H86" s="125"/>
      <c r="I86" s="125"/>
      <c r="J86" s="125"/>
    </row>
    <row r="87" spans="2:10">
      <c r="B87" s="42"/>
      <c r="C87" s="42"/>
      <c r="D87" s="42"/>
      <c r="E87" s="42"/>
      <c r="F87" s="125"/>
      <c r="G87" s="125"/>
      <c r="H87" s="125"/>
      <c r="I87" s="125"/>
      <c r="J87" s="125"/>
    </row>
    <row r="88" spans="2:10">
      <c r="B88" s="42"/>
      <c r="C88" s="42"/>
      <c r="D88" s="42"/>
      <c r="E88" s="42"/>
      <c r="F88" s="125"/>
      <c r="G88" s="125"/>
      <c r="H88" s="125"/>
      <c r="I88" s="125"/>
      <c r="J88" s="125"/>
    </row>
    <row r="89" spans="2:10">
      <c r="B89" s="42"/>
      <c r="C89" s="42"/>
      <c r="D89" s="42"/>
      <c r="E89" s="42"/>
      <c r="F89" s="125"/>
      <c r="G89" s="125"/>
      <c r="H89" s="125"/>
      <c r="I89" s="125"/>
      <c r="J89" s="125"/>
    </row>
    <row r="90" spans="2:10">
      <c r="B90" s="42"/>
      <c r="C90" s="42"/>
      <c r="D90" s="42"/>
      <c r="E90" s="42"/>
      <c r="F90" s="125"/>
      <c r="G90" s="125"/>
      <c r="H90" s="125"/>
      <c r="I90" s="125"/>
      <c r="J90" s="125"/>
    </row>
    <row r="91" spans="2:10">
      <c r="B91" s="42"/>
      <c r="C91" s="42"/>
      <c r="D91" s="42"/>
      <c r="E91" s="42"/>
      <c r="F91" s="125"/>
      <c r="G91" s="125"/>
      <c r="H91" s="125"/>
      <c r="I91" s="125"/>
      <c r="J91" s="125"/>
    </row>
    <row r="92" spans="2:10">
      <c r="B92" s="42"/>
      <c r="C92" s="42"/>
      <c r="D92" s="42"/>
      <c r="E92" s="42"/>
      <c r="F92" s="125"/>
      <c r="G92" s="125"/>
      <c r="H92" s="125"/>
      <c r="I92" s="125"/>
      <c r="J92" s="125"/>
    </row>
    <row r="93" spans="2:10">
      <c r="B93" s="42"/>
      <c r="C93" s="42"/>
      <c r="D93" s="42"/>
      <c r="E93" s="42"/>
      <c r="F93" s="125"/>
      <c r="G93" s="125"/>
      <c r="H93" s="125"/>
      <c r="I93" s="125"/>
      <c r="J93" s="125"/>
    </row>
  </sheetData>
  <mergeCells count="21">
    <mergeCell ref="J1:K1"/>
    <mergeCell ref="P1:Q1"/>
    <mergeCell ref="A2:K2"/>
    <mergeCell ref="A3:K3"/>
    <mergeCell ref="A5:A7"/>
    <mergeCell ref="B5:B7"/>
    <mergeCell ref="C5:E6"/>
    <mergeCell ref="F5:AC5"/>
    <mergeCell ref="F6:G6"/>
    <mergeCell ref="H6:I6"/>
    <mergeCell ref="V6:W6"/>
    <mergeCell ref="X6:Y6"/>
    <mergeCell ref="Z6:AA6"/>
    <mergeCell ref="AB6:AC6"/>
    <mergeCell ref="R6:S6"/>
    <mergeCell ref="T6:U6"/>
    <mergeCell ref="A9:B9"/>
    <mergeCell ref="J6:K6"/>
    <mergeCell ref="L6:M6"/>
    <mergeCell ref="N6:O6"/>
    <mergeCell ref="P6:Q6"/>
  </mergeCells>
  <pageMargins left="0" right="0" top="0" bottom="0" header="0.51181102362204722" footer="0.51181102362204722"/>
  <pageSetup paperSize="9" scale="80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9" tint="0.79998168889431442"/>
  </sheetPr>
  <dimension ref="A1:AC12"/>
  <sheetViews>
    <sheetView zoomScale="90" zoomScaleNormal="90" workbookViewId="0">
      <selection activeCell="F31" sqref="F31"/>
    </sheetView>
  </sheetViews>
  <sheetFormatPr defaultRowHeight="15"/>
  <cols>
    <col min="1" max="1" width="8.85546875" customWidth="1"/>
    <col min="2" max="2" width="48.28515625" customWidth="1"/>
    <col min="3" max="3" width="16.7109375" customWidth="1"/>
    <col min="4" max="4" width="17" customWidth="1"/>
    <col min="5" max="5" width="15.85546875" customWidth="1"/>
    <col min="6" max="6" width="14.5703125" customWidth="1"/>
    <col min="7" max="7" width="15.28515625" customWidth="1"/>
    <col min="8" max="8" width="13.85546875" customWidth="1"/>
    <col min="9" max="9" width="15" customWidth="1"/>
    <col min="10" max="10" width="12.28515625" customWidth="1"/>
    <col min="11" max="11" width="15.42578125" customWidth="1"/>
    <col min="12" max="12" width="13.28515625" customWidth="1"/>
    <col min="13" max="13" width="13.42578125" customWidth="1"/>
    <col min="14" max="14" width="14.140625" customWidth="1"/>
    <col min="15" max="15" width="13" customWidth="1"/>
    <col min="16" max="16" width="13.7109375" customWidth="1"/>
    <col min="17" max="17" width="12.7109375" customWidth="1"/>
    <col min="18" max="18" width="14.5703125" customWidth="1"/>
    <col min="19" max="19" width="15.28515625" customWidth="1"/>
    <col min="20" max="20" width="13.85546875" customWidth="1"/>
    <col min="21" max="21" width="15" customWidth="1"/>
    <col min="22" max="22" width="12.28515625" customWidth="1"/>
    <col min="23" max="23" width="15.42578125" customWidth="1"/>
    <col min="24" max="24" width="13.28515625" customWidth="1"/>
    <col min="25" max="25" width="13.42578125" customWidth="1"/>
    <col min="26" max="26" width="14.140625" customWidth="1"/>
    <col min="27" max="27" width="13" customWidth="1"/>
    <col min="28" max="28" width="13.7109375" customWidth="1"/>
    <col min="29" max="29" width="12.7109375" customWidth="1"/>
    <col min="257" max="257" width="8.85546875" customWidth="1"/>
    <col min="258" max="258" width="48.28515625" customWidth="1"/>
    <col min="259" max="259" width="16.7109375" customWidth="1"/>
    <col min="260" max="260" width="17" customWidth="1"/>
    <col min="261" max="261" width="15.85546875" customWidth="1"/>
    <col min="262" max="262" width="14.5703125" customWidth="1"/>
    <col min="263" max="263" width="15.28515625" customWidth="1"/>
    <col min="264" max="264" width="13.85546875" customWidth="1"/>
    <col min="265" max="265" width="15" customWidth="1"/>
    <col min="266" max="266" width="12.28515625" customWidth="1"/>
    <col min="267" max="267" width="15.42578125" customWidth="1"/>
    <col min="268" max="268" width="13.28515625" customWidth="1"/>
    <col min="269" max="269" width="13.42578125" customWidth="1"/>
    <col min="270" max="270" width="14.140625" customWidth="1"/>
    <col min="271" max="271" width="13" customWidth="1"/>
    <col min="272" max="272" width="13.7109375" customWidth="1"/>
    <col min="273" max="273" width="12.7109375" customWidth="1"/>
    <col min="274" max="274" width="14.5703125" customWidth="1"/>
    <col min="275" max="275" width="15.28515625" customWidth="1"/>
    <col min="276" max="276" width="13.85546875" customWidth="1"/>
    <col min="277" max="277" width="15" customWidth="1"/>
    <col min="278" max="278" width="12.28515625" customWidth="1"/>
    <col min="279" max="279" width="15.42578125" customWidth="1"/>
    <col min="280" max="280" width="13.28515625" customWidth="1"/>
    <col min="281" max="281" width="13.42578125" customWidth="1"/>
    <col min="282" max="282" width="14.140625" customWidth="1"/>
    <col min="283" max="283" width="13" customWidth="1"/>
    <col min="284" max="284" width="13.7109375" customWidth="1"/>
    <col min="285" max="285" width="12.7109375" customWidth="1"/>
    <col min="513" max="513" width="8.85546875" customWidth="1"/>
    <col min="514" max="514" width="48.28515625" customWidth="1"/>
    <col min="515" max="515" width="16.7109375" customWidth="1"/>
    <col min="516" max="516" width="17" customWidth="1"/>
    <col min="517" max="517" width="15.85546875" customWidth="1"/>
    <col min="518" max="518" width="14.5703125" customWidth="1"/>
    <col min="519" max="519" width="15.28515625" customWidth="1"/>
    <col min="520" max="520" width="13.85546875" customWidth="1"/>
    <col min="521" max="521" width="15" customWidth="1"/>
    <col min="522" max="522" width="12.28515625" customWidth="1"/>
    <col min="523" max="523" width="15.42578125" customWidth="1"/>
    <col min="524" max="524" width="13.28515625" customWidth="1"/>
    <col min="525" max="525" width="13.42578125" customWidth="1"/>
    <col min="526" max="526" width="14.140625" customWidth="1"/>
    <col min="527" max="527" width="13" customWidth="1"/>
    <col min="528" max="528" width="13.7109375" customWidth="1"/>
    <col min="529" max="529" width="12.7109375" customWidth="1"/>
    <col min="530" max="530" width="14.5703125" customWidth="1"/>
    <col min="531" max="531" width="15.28515625" customWidth="1"/>
    <col min="532" max="532" width="13.85546875" customWidth="1"/>
    <col min="533" max="533" width="15" customWidth="1"/>
    <col min="534" max="534" width="12.28515625" customWidth="1"/>
    <col min="535" max="535" width="15.42578125" customWidth="1"/>
    <col min="536" max="536" width="13.28515625" customWidth="1"/>
    <col min="537" max="537" width="13.42578125" customWidth="1"/>
    <col min="538" max="538" width="14.140625" customWidth="1"/>
    <col min="539" max="539" width="13" customWidth="1"/>
    <col min="540" max="540" width="13.7109375" customWidth="1"/>
    <col min="541" max="541" width="12.7109375" customWidth="1"/>
    <col min="769" max="769" width="8.85546875" customWidth="1"/>
    <col min="770" max="770" width="48.28515625" customWidth="1"/>
    <col min="771" max="771" width="16.7109375" customWidth="1"/>
    <col min="772" max="772" width="17" customWidth="1"/>
    <col min="773" max="773" width="15.85546875" customWidth="1"/>
    <col min="774" max="774" width="14.5703125" customWidth="1"/>
    <col min="775" max="775" width="15.28515625" customWidth="1"/>
    <col min="776" max="776" width="13.85546875" customWidth="1"/>
    <col min="777" max="777" width="15" customWidth="1"/>
    <col min="778" max="778" width="12.28515625" customWidth="1"/>
    <col min="779" max="779" width="15.42578125" customWidth="1"/>
    <col min="780" max="780" width="13.28515625" customWidth="1"/>
    <col min="781" max="781" width="13.42578125" customWidth="1"/>
    <col min="782" max="782" width="14.140625" customWidth="1"/>
    <col min="783" max="783" width="13" customWidth="1"/>
    <col min="784" max="784" width="13.7109375" customWidth="1"/>
    <col min="785" max="785" width="12.7109375" customWidth="1"/>
    <col min="786" max="786" width="14.5703125" customWidth="1"/>
    <col min="787" max="787" width="15.28515625" customWidth="1"/>
    <col min="788" max="788" width="13.85546875" customWidth="1"/>
    <col min="789" max="789" width="15" customWidth="1"/>
    <col min="790" max="790" width="12.28515625" customWidth="1"/>
    <col min="791" max="791" width="15.42578125" customWidth="1"/>
    <col min="792" max="792" width="13.28515625" customWidth="1"/>
    <col min="793" max="793" width="13.42578125" customWidth="1"/>
    <col min="794" max="794" width="14.140625" customWidth="1"/>
    <col min="795" max="795" width="13" customWidth="1"/>
    <col min="796" max="796" width="13.7109375" customWidth="1"/>
    <col min="797" max="797" width="12.7109375" customWidth="1"/>
    <col min="1025" max="1025" width="8.85546875" customWidth="1"/>
    <col min="1026" max="1026" width="48.28515625" customWidth="1"/>
    <col min="1027" max="1027" width="16.7109375" customWidth="1"/>
    <col min="1028" max="1028" width="17" customWidth="1"/>
    <col min="1029" max="1029" width="15.85546875" customWidth="1"/>
    <col min="1030" max="1030" width="14.5703125" customWidth="1"/>
    <col min="1031" max="1031" width="15.28515625" customWidth="1"/>
    <col min="1032" max="1032" width="13.85546875" customWidth="1"/>
    <col min="1033" max="1033" width="15" customWidth="1"/>
    <col min="1034" max="1034" width="12.28515625" customWidth="1"/>
    <col min="1035" max="1035" width="15.42578125" customWidth="1"/>
    <col min="1036" max="1036" width="13.28515625" customWidth="1"/>
    <col min="1037" max="1037" width="13.42578125" customWidth="1"/>
    <col min="1038" max="1038" width="14.140625" customWidth="1"/>
    <col min="1039" max="1039" width="13" customWidth="1"/>
    <col min="1040" max="1040" width="13.7109375" customWidth="1"/>
    <col min="1041" max="1041" width="12.7109375" customWidth="1"/>
    <col min="1042" max="1042" width="14.5703125" customWidth="1"/>
    <col min="1043" max="1043" width="15.28515625" customWidth="1"/>
    <col min="1044" max="1044" width="13.85546875" customWidth="1"/>
    <col min="1045" max="1045" width="15" customWidth="1"/>
    <col min="1046" max="1046" width="12.28515625" customWidth="1"/>
    <col min="1047" max="1047" width="15.42578125" customWidth="1"/>
    <col min="1048" max="1048" width="13.28515625" customWidth="1"/>
    <col min="1049" max="1049" width="13.42578125" customWidth="1"/>
    <col min="1050" max="1050" width="14.140625" customWidth="1"/>
    <col min="1051" max="1051" width="13" customWidth="1"/>
    <col min="1052" max="1052" width="13.7109375" customWidth="1"/>
    <col min="1053" max="1053" width="12.7109375" customWidth="1"/>
    <col min="1281" max="1281" width="8.85546875" customWidth="1"/>
    <col min="1282" max="1282" width="48.28515625" customWidth="1"/>
    <col min="1283" max="1283" width="16.7109375" customWidth="1"/>
    <col min="1284" max="1284" width="17" customWidth="1"/>
    <col min="1285" max="1285" width="15.85546875" customWidth="1"/>
    <col min="1286" max="1286" width="14.5703125" customWidth="1"/>
    <col min="1287" max="1287" width="15.28515625" customWidth="1"/>
    <col min="1288" max="1288" width="13.85546875" customWidth="1"/>
    <col min="1289" max="1289" width="15" customWidth="1"/>
    <col min="1290" max="1290" width="12.28515625" customWidth="1"/>
    <col min="1291" max="1291" width="15.42578125" customWidth="1"/>
    <col min="1292" max="1292" width="13.28515625" customWidth="1"/>
    <col min="1293" max="1293" width="13.42578125" customWidth="1"/>
    <col min="1294" max="1294" width="14.140625" customWidth="1"/>
    <col min="1295" max="1295" width="13" customWidth="1"/>
    <col min="1296" max="1296" width="13.7109375" customWidth="1"/>
    <col min="1297" max="1297" width="12.7109375" customWidth="1"/>
    <col min="1298" max="1298" width="14.5703125" customWidth="1"/>
    <col min="1299" max="1299" width="15.28515625" customWidth="1"/>
    <col min="1300" max="1300" width="13.85546875" customWidth="1"/>
    <col min="1301" max="1301" width="15" customWidth="1"/>
    <col min="1302" max="1302" width="12.28515625" customWidth="1"/>
    <col min="1303" max="1303" width="15.42578125" customWidth="1"/>
    <col min="1304" max="1304" width="13.28515625" customWidth="1"/>
    <col min="1305" max="1305" width="13.42578125" customWidth="1"/>
    <col min="1306" max="1306" width="14.140625" customWidth="1"/>
    <col min="1307" max="1307" width="13" customWidth="1"/>
    <col min="1308" max="1308" width="13.7109375" customWidth="1"/>
    <col min="1309" max="1309" width="12.7109375" customWidth="1"/>
    <col min="1537" max="1537" width="8.85546875" customWidth="1"/>
    <col min="1538" max="1538" width="48.28515625" customWidth="1"/>
    <col min="1539" max="1539" width="16.7109375" customWidth="1"/>
    <col min="1540" max="1540" width="17" customWidth="1"/>
    <col min="1541" max="1541" width="15.85546875" customWidth="1"/>
    <col min="1542" max="1542" width="14.5703125" customWidth="1"/>
    <col min="1543" max="1543" width="15.28515625" customWidth="1"/>
    <col min="1544" max="1544" width="13.85546875" customWidth="1"/>
    <col min="1545" max="1545" width="15" customWidth="1"/>
    <col min="1546" max="1546" width="12.28515625" customWidth="1"/>
    <col min="1547" max="1547" width="15.42578125" customWidth="1"/>
    <col min="1548" max="1548" width="13.28515625" customWidth="1"/>
    <col min="1549" max="1549" width="13.42578125" customWidth="1"/>
    <col min="1550" max="1550" width="14.140625" customWidth="1"/>
    <col min="1551" max="1551" width="13" customWidth="1"/>
    <col min="1552" max="1552" width="13.7109375" customWidth="1"/>
    <col min="1553" max="1553" width="12.7109375" customWidth="1"/>
    <col min="1554" max="1554" width="14.5703125" customWidth="1"/>
    <col min="1555" max="1555" width="15.28515625" customWidth="1"/>
    <col min="1556" max="1556" width="13.85546875" customWidth="1"/>
    <col min="1557" max="1557" width="15" customWidth="1"/>
    <col min="1558" max="1558" width="12.28515625" customWidth="1"/>
    <col min="1559" max="1559" width="15.42578125" customWidth="1"/>
    <col min="1560" max="1560" width="13.28515625" customWidth="1"/>
    <col min="1561" max="1561" width="13.42578125" customWidth="1"/>
    <col min="1562" max="1562" width="14.140625" customWidth="1"/>
    <col min="1563" max="1563" width="13" customWidth="1"/>
    <col min="1564" max="1564" width="13.7109375" customWidth="1"/>
    <col min="1565" max="1565" width="12.7109375" customWidth="1"/>
    <col min="1793" max="1793" width="8.85546875" customWidth="1"/>
    <col min="1794" max="1794" width="48.28515625" customWidth="1"/>
    <col min="1795" max="1795" width="16.7109375" customWidth="1"/>
    <col min="1796" max="1796" width="17" customWidth="1"/>
    <col min="1797" max="1797" width="15.85546875" customWidth="1"/>
    <col min="1798" max="1798" width="14.5703125" customWidth="1"/>
    <col min="1799" max="1799" width="15.28515625" customWidth="1"/>
    <col min="1800" max="1800" width="13.85546875" customWidth="1"/>
    <col min="1801" max="1801" width="15" customWidth="1"/>
    <col min="1802" max="1802" width="12.28515625" customWidth="1"/>
    <col min="1803" max="1803" width="15.42578125" customWidth="1"/>
    <col min="1804" max="1804" width="13.28515625" customWidth="1"/>
    <col min="1805" max="1805" width="13.42578125" customWidth="1"/>
    <col min="1806" max="1806" width="14.140625" customWidth="1"/>
    <col min="1807" max="1807" width="13" customWidth="1"/>
    <col min="1808" max="1808" width="13.7109375" customWidth="1"/>
    <col min="1809" max="1809" width="12.7109375" customWidth="1"/>
    <col min="1810" max="1810" width="14.5703125" customWidth="1"/>
    <col min="1811" max="1811" width="15.28515625" customWidth="1"/>
    <col min="1812" max="1812" width="13.85546875" customWidth="1"/>
    <col min="1813" max="1813" width="15" customWidth="1"/>
    <col min="1814" max="1814" width="12.28515625" customWidth="1"/>
    <col min="1815" max="1815" width="15.42578125" customWidth="1"/>
    <col min="1816" max="1816" width="13.28515625" customWidth="1"/>
    <col min="1817" max="1817" width="13.42578125" customWidth="1"/>
    <col min="1818" max="1818" width="14.140625" customWidth="1"/>
    <col min="1819" max="1819" width="13" customWidth="1"/>
    <col min="1820" max="1820" width="13.7109375" customWidth="1"/>
    <col min="1821" max="1821" width="12.7109375" customWidth="1"/>
    <col min="2049" max="2049" width="8.85546875" customWidth="1"/>
    <col min="2050" max="2050" width="48.28515625" customWidth="1"/>
    <col min="2051" max="2051" width="16.7109375" customWidth="1"/>
    <col min="2052" max="2052" width="17" customWidth="1"/>
    <col min="2053" max="2053" width="15.85546875" customWidth="1"/>
    <col min="2054" max="2054" width="14.5703125" customWidth="1"/>
    <col min="2055" max="2055" width="15.28515625" customWidth="1"/>
    <col min="2056" max="2056" width="13.85546875" customWidth="1"/>
    <col min="2057" max="2057" width="15" customWidth="1"/>
    <col min="2058" max="2058" width="12.28515625" customWidth="1"/>
    <col min="2059" max="2059" width="15.42578125" customWidth="1"/>
    <col min="2060" max="2060" width="13.28515625" customWidth="1"/>
    <col min="2061" max="2061" width="13.42578125" customWidth="1"/>
    <col min="2062" max="2062" width="14.140625" customWidth="1"/>
    <col min="2063" max="2063" width="13" customWidth="1"/>
    <col min="2064" max="2064" width="13.7109375" customWidth="1"/>
    <col min="2065" max="2065" width="12.7109375" customWidth="1"/>
    <col min="2066" max="2066" width="14.5703125" customWidth="1"/>
    <col min="2067" max="2067" width="15.28515625" customWidth="1"/>
    <col min="2068" max="2068" width="13.85546875" customWidth="1"/>
    <col min="2069" max="2069" width="15" customWidth="1"/>
    <col min="2070" max="2070" width="12.28515625" customWidth="1"/>
    <col min="2071" max="2071" width="15.42578125" customWidth="1"/>
    <col min="2072" max="2072" width="13.28515625" customWidth="1"/>
    <col min="2073" max="2073" width="13.42578125" customWidth="1"/>
    <col min="2074" max="2074" width="14.140625" customWidth="1"/>
    <col min="2075" max="2075" width="13" customWidth="1"/>
    <col min="2076" max="2076" width="13.7109375" customWidth="1"/>
    <col min="2077" max="2077" width="12.7109375" customWidth="1"/>
    <col min="2305" max="2305" width="8.85546875" customWidth="1"/>
    <col min="2306" max="2306" width="48.28515625" customWidth="1"/>
    <col min="2307" max="2307" width="16.7109375" customWidth="1"/>
    <col min="2308" max="2308" width="17" customWidth="1"/>
    <col min="2309" max="2309" width="15.85546875" customWidth="1"/>
    <col min="2310" max="2310" width="14.5703125" customWidth="1"/>
    <col min="2311" max="2311" width="15.28515625" customWidth="1"/>
    <col min="2312" max="2312" width="13.85546875" customWidth="1"/>
    <col min="2313" max="2313" width="15" customWidth="1"/>
    <col min="2314" max="2314" width="12.28515625" customWidth="1"/>
    <col min="2315" max="2315" width="15.42578125" customWidth="1"/>
    <col min="2316" max="2316" width="13.28515625" customWidth="1"/>
    <col min="2317" max="2317" width="13.42578125" customWidth="1"/>
    <col min="2318" max="2318" width="14.140625" customWidth="1"/>
    <col min="2319" max="2319" width="13" customWidth="1"/>
    <col min="2320" max="2320" width="13.7109375" customWidth="1"/>
    <col min="2321" max="2321" width="12.7109375" customWidth="1"/>
    <col min="2322" max="2322" width="14.5703125" customWidth="1"/>
    <col min="2323" max="2323" width="15.28515625" customWidth="1"/>
    <col min="2324" max="2324" width="13.85546875" customWidth="1"/>
    <col min="2325" max="2325" width="15" customWidth="1"/>
    <col min="2326" max="2326" width="12.28515625" customWidth="1"/>
    <col min="2327" max="2327" width="15.42578125" customWidth="1"/>
    <col min="2328" max="2328" width="13.28515625" customWidth="1"/>
    <col min="2329" max="2329" width="13.42578125" customWidth="1"/>
    <col min="2330" max="2330" width="14.140625" customWidth="1"/>
    <col min="2331" max="2331" width="13" customWidth="1"/>
    <col min="2332" max="2332" width="13.7109375" customWidth="1"/>
    <col min="2333" max="2333" width="12.7109375" customWidth="1"/>
    <col min="2561" max="2561" width="8.85546875" customWidth="1"/>
    <col min="2562" max="2562" width="48.28515625" customWidth="1"/>
    <col min="2563" max="2563" width="16.7109375" customWidth="1"/>
    <col min="2564" max="2564" width="17" customWidth="1"/>
    <col min="2565" max="2565" width="15.85546875" customWidth="1"/>
    <col min="2566" max="2566" width="14.5703125" customWidth="1"/>
    <col min="2567" max="2567" width="15.28515625" customWidth="1"/>
    <col min="2568" max="2568" width="13.85546875" customWidth="1"/>
    <col min="2569" max="2569" width="15" customWidth="1"/>
    <col min="2570" max="2570" width="12.28515625" customWidth="1"/>
    <col min="2571" max="2571" width="15.42578125" customWidth="1"/>
    <col min="2572" max="2572" width="13.28515625" customWidth="1"/>
    <col min="2573" max="2573" width="13.42578125" customWidth="1"/>
    <col min="2574" max="2574" width="14.140625" customWidth="1"/>
    <col min="2575" max="2575" width="13" customWidth="1"/>
    <col min="2576" max="2576" width="13.7109375" customWidth="1"/>
    <col min="2577" max="2577" width="12.7109375" customWidth="1"/>
    <col min="2578" max="2578" width="14.5703125" customWidth="1"/>
    <col min="2579" max="2579" width="15.28515625" customWidth="1"/>
    <col min="2580" max="2580" width="13.85546875" customWidth="1"/>
    <col min="2581" max="2581" width="15" customWidth="1"/>
    <col min="2582" max="2582" width="12.28515625" customWidth="1"/>
    <col min="2583" max="2583" width="15.42578125" customWidth="1"/>
    <col min="2584" max="2584" width="13.28515625" customWidth="1"/>
    <col min="2585" max="2585" width="13.42578125" customWidth="1"/>
    <col min="2586" max="2586" width="14.140625" customWidth="1"/>
    <col min="2587" max="2587" width="13" customWidth="1"/>
    <col min="2588" max="2588" width="13.7109375" customWidth="1"/>
    <col min="2589" max="2589" width="12.7109375" customWidth="1"/>
    <col min="2817" max="2817" width="8.85546875" customWidth="1"/>
    <col min="2818" max="2818" width="48.28515625" customWidth="1"/>
    <col min="2819" max="2819" width="16.7109375" customWidth="1"/>
    <col min="2820" max="2820" width="17" customWidth="1"/>
    <col min="2821" max="2821" width="15.85546875" customWidth="1"/>
    <col min="2822" max="2822" width="14.5703125" customWidth="1"/>
    <col min="2823" max="2823" width="15.28515625" customWidth="1"/>
    <col min="2824" max="2824" width="13.85546875" customWidth="1"/>
    <col min="2825" max="2825" width="15" customWidth="1"/>
    <col min="2826" max="2826" width="12.28515625" customWidth="1"/>
    <col min="2827" max="2827" width="15.42578125" customWidth="1"/>
    <col min="2828" max="2828" width="13.28515625" customWidth="1"/>
    <col min="2829" max="2829" width="13.42578125" customWidth="1"/>
    <col min="2830" max="2830" width="14.140625" customWidth="1"/>
    <col min="2831" max="2831" width="13" customWidth="1"/>
    <col min="2832" max="2832" width="13.7109375" customWidth="1"/>
    <col min="2833" max="2833" width="12.7109375" customWidth="1"/>
    <col min="2834" max="2834" width="14.5703125" customWidth="1"/>
    <col min="2835" max="2835" width="15.28515625" customWidth="1"/>
    <col min="2836" max="2836" width="13.85546875" customWidth="1"/>
    <col min="2837" max="2837" width="15" customWidth="1"/>
    <col min="2838" max="2838" width="12.28515625" customWidth="1"/>
    <col min="2839" max="2839" width="15.42578125" customWidth="1"/>
    <col min="2840" max="2840" width="13.28515625" customWidth="1"/>
    <col min="2841" max="2841" width="13.42578125" customWidth="1"/>
    <col min="2842" max="2842" width="14.140625" customWidth="1"/>
    <col min="2843" max="2843" width="13" customWidth="1"/>
    <col min="2844" max="2844" width="13.7109375" customWidth="1"/>
    <col min="2845" max="2845" width="12.7109375" customWidth="1"/>
    <col min="3073" max="3073" width="8.85546875" customWidth="1"/>
    <col min="3074" max="3074" width="48.28515625" customWidth="1"/>
    <col min="3075" max="3075" width="16.7109375" customWidth="1"/>
    <col min="3076" max="3076" width="17" customWidth="1"/>
    <col min="3077" max="3077" width="15.85546875" customWidth="1"/>
    <col min="3078" max="3078" width="14.5703125" customWidth="1"/>
    <col min="3079" max="3079" width="15.28515625" customWidth="1"/>
    <col min="3080" max="3080" width="13.85546875" customWidth="1"/>
    <col min="3081" max="3081" width="15" customWidth="1"/>
    <col min="3082" max="3082" width="12.28515625" customWidth="1"/>
    <col min="3083" max="3083" width="15.42578125" customWidth="1"/>
    <col min="3084" max="3084" width="13.28515625" customWidth="1"/>
    <col min="3085" max="3085" width="13.42578125" customWidth="1"/>
    <col min="3086" max="3086" width="14.140625" customWidth="1"/>
    <col min="3087" max="3087" width="13" customWidth="1"/>
    <col min="3088" max="3088" width="13.7109375" customWidth="1"/>
    <col min="3089" max="3089" width="12.7109375" customWidth="1"/>
    <col min="3090" max="3090" width="14.5703125" customWidth="1"/>
    <col min="3091" max="3091" width="15.28515625" customWidth="1"/>
    <col min="3092" max="3092" width="13.85546875" customWidth="1"/>
    <col min="3093" max="3093" width="15" customWidth="1"/>
    <col min="3094" max="3094" width="12.28515625" customWidth="1"/>
    <col min="3095" max="3095" width="15.42578125" customWidth="1"/>
    <col min="3096" max="3096" width="13.28515625" customWidth="1"/>
    <col min="3097" max="3097" width="13.42578125" customWidth="1"/>
    <col min="3098" max="3098" width="14.140625" customWidth="1"/>
    <col min="3099" max="3099" width="13" customWidth="1"/>
    <col min="3100" max="3100" width="13.7109375" customWidth="1"/>
    <col min="3101" max="3101" width="12.7109375" customWidth="1"/>
    <col min="3329" max="3329" width="8.85546875" customWidth="1"/>
    <col min="3330" max="3330" width="48.28515625" customWidth="1"/>
    <col min="3331" max="3331" width="16.7109375" customWidth="1"/>
    <col min="3332" max="3332" width="17" customWidth="1"/>
    <col min="3333" max="3333" width="15.85546875" customWidth="1"/>
    <col min="3334" max="3334" width="14.5703125" customWidth="1"/>
    <col min="3335" max="3335" width="15.28515625" customWidth="1"/>
    <col min="3336" max="3336" width="13.85546875" customWidth="1"/>
    <col min="3337" max="3337" width="15" customWidth="1"/>
    <col min="3338" max="3338" width="12.28515625" customWidth="1"/>
    <col min="3339" max="3339" width="15.42578125" customWidth="1"/>
    <col min="3340" max="3340" width="13.28515625" customWidth="1"/>
    <col min="3341" max="3341" width="13.42578125" customWidth="1"/>
    <col min="3342" max="3342" width="14.140625" customWidth="1"/>
    <col min="3343" max="3343" width="13" customWidth="1"/>
    <col min="3344" max="3344" width="13.7109375" customWidth="1"/>
    <col min="3345" max="3345" width="12.7109375" customWidth="1"/>
    <col min="3346" max="3346" width="14.5703125" customWidth="1"/>
    <col min="3347" max="3347" width="15.28515625" customWidth="1"/>
    <col min="3348" max="3348" width="13.85546875" customWidth="1"/>
    <col min="3349" max="3349" width="15" customWidth="1"/>
    <col min="3350" max="3350" width="12.28515625" customWidth="1"/>
    <col min="3351" max="3351" width="15.42578125" customWidth="1"/>
    <col min="3352" max="3352" width="13.28515625" customWidth="1"/>
    <col min="3353" max="3353" width="13.42578125" customWidth="1"/>
    <col min="3354" max="3354" width="14.140625" customWidth="1"/>
    <col min="3355" max="3355" width="13" customWidth="1"/>
    <col min="3356" max="3356" width="13.7109375" customWidth="1"/>
    <col min="3357" max="3357" width="12.7109375" customWidth="1"/>
    <col min="3585" max="3585" width="8.85546875" customWidth="1"/>
    <col min="3586" max="3586" width="48.28515625" customWidth="1"/>
    <col min="3587" max="3587" width="16.7109375" customWidth="1"/>
    <col min="3588" max="3588" width="17" customWidth="1"/>
    <col min="3589" max="3589" width="15.85546875" customWidth="1"/>
    <col min="3590" max="3590" width="14.5703125" customWidth="1"/>
    <col min="3591" max="3591" width="15.28515625" customWidth="1"/>
    <col min="3592" max="3592" width="13.85546875" customWidth="1"/>
    <col min="3593" max="3593" width="15" customWidth="1"/>
    <col min="3594" max="3594" width="12.28515625" customWidth="1"/>
    <col min="3595" max="3595" width="15.42578125" customWidth="1"/>
    <col min="3596" max="3596" width="13.28515625" customWidth="1"/>
    <col min="3597" max="3597" width="13.42578125" customWidth="1"/>
    <col min="3598" max="3598" width="14.140625" customWidth="1"/>
    <col min="3599" max="3599" width="13" customWidth="1"/>
    <col min="3600" max="3600" width="13.7109375" customWidth="1"/>
    <col min="3601" max="3601" width="12.7109375" customWidth="1"/>
    <col min="3602" max="3602" width="14.5703125" customWidth="1"/>
    <col min="3603" max="3603" width="15.28515625" customWidth="1"/>
    <col min="3604" max="3604" width="13.85546875" customWidth="1"/>
    <col min="3605" max="3605" width="15" customWidth="1"/>
    <col min="3606" max="3606" width="12.28515625" customWidth="1"/>
    <col min="3607" max="3607" width="15.42578125" customWidth="1"/>
    <col min="3608" max="3608" width="13.28515625" customWidth="1"/>
    <col min="3609" max="3609" width="13.42578125" customWidth="1"/>
    <col min="3610" max="3610" width="14.140625" customWidth="1"/>
    <col min="3611" max="3611" width="13" customWidth="1"/>
    <col min="3612" max="3612" width="13.7109375" customWidth="1"/>
    <col min="3613" max="3613" width="12.7109375" customWidth="1"/>
    <col min="3841" max="3841" width="8.85546875" customWidth="1"/>
    <col min="3842" max="3842" width="48.28515625" customWidth="1"/>
    <col min="3843" max="3843" width="16.7109375" customWidth="1"/>
    <col min="3844" max="3844" width="17" customWidth="1"/>
    <col min="3845" max="3845" width="15.85546875" customWidth="1"/>
    <col min="3846" max="3846" width="14.5703125" customWidth="1"/>
    <col min="3847" max="3847" width="15.28515625" customWidth="1"/>
    <col min="3848" max="3848" width="13.85546875" customWidth="1"/>
    <col min="3849" max="3849" width="15" customWidth="1"/>
    <col min="3850" max="3850" width="12.28515625" customWidth="1"/>
    <col min="3851" max="3851" width="15.42578125" customWidth="1"/>
    <col min="3852" max="3852" width="13.28515625" customWidth="1"/>
    <col min="3853" max="3853" width="13.42578125" customWidth="1"/>
    <col min="3854" max="3854" width="14.140625" customWidth="1"/>
    <col min="3855" max="3855" width="13" customWidth="1"/>
    <col min="3856" max="3856" width="13.7109375" customWidth="1"/>
    <col min="3857" max="3857" width="12.7109375" customWidth="1"/>
    <col min="3858" max="3858" width="14.5703125" customWidth="1"/>
    <col min="3859" max="3859" width="15.28515625" customWidth="1"/>
    <col min="3860" max="3860" width="13.85546875" customWidth="1"/>
    <col min="3861" max="3861" width="15" customWidth="1"/>
    <col min="3862" max="3862" width="12.28515625" customWidth="1"/>
    <col min="3863" max="3863" width="15.42578125" customWidth="1"/>
    <col min="3864" max="3864" width="13.28515625" customWidth="1"/>
    <col min="3865" max="3865" width="13.42578125" customWidth="1"/>
    <col min="3866" max="3866" width="14.140625" customWidth="1"/>
    <col min="3867" max="3867" width="13" customWidth="1"/>
    <col min="3868" max="3868" width="13.7109375" customWidth="1"/>
    <col min="3869" max="3869" width="12.7109375" customWidth="1"/>
    <col min="4097" max="4097" width="8.85546875" customWidth="1"/>
    <col min="4098" max="4098" width="48.28515625" customWidth="1"/>
    <col min="4099" max="4099" width="16.7109375" customWidth="1"/>
    <col min="4100" max="4100" width="17" customWidth="1"/>
    <col min="4101" max="4101" width="15.85546875" customWidth="1"/>
    <col min="4102" max="4102" width="14.5703125" customWidth="1"/>
    <col min="4103" max="4103" width="15.28515625" customWidth="1"/>
    <col min="4104" max="4104" width="13.85546875" customWidth="1"/>
    <col min="4105" max="4105" width="15" customWidth="1"/>
    <col min="4106" max="4106" width="12.28515625" customWidth="1"/>
    <col min="4107" max="4107" width="15.42578125" customWidth="1"/>
    <col min="4108" max="4108" width="13.28515625" customWidth="1"/>
    <col min="4109" max="4109" width="13.42578125" customWidth="1"/>
    <col min="4110" max="4110" width="14.140625" customWidth="1"/>
    <col min="4111" max="4111" width="13" customWidth="1"/>
    <col min="4112" max="4112" width="13.7109375" customWidth="1"/>
    <col min="4113" max="4113" width="12.7109375" customWidth="1"/>
    <col min="4114" max="4114" width="14.5703125" customWidth="1"/>
    <col min="4115" max="4115" width="15.28515625" customWidth="1"/>
    <col min="4116" max="4116" width="13.85546875" customWidth="1"/>
    <col min="4117" max="4117" width="15" customWidth="1"/>
    <col min="4118" max="4118" width="12.28515625" customWidth="1"/>
    <col min="4119" max="4119" width="15.42578125" customWidth="1"/>
    <col min="4120" max="4120" width="13.28515625" customWidth="1"/>
    <col min="4121" max="4121" width="13.42578125" customWidth="1"/>
    <col min="4122" max="4122" width="14.140625" customWidth="1"/>
    <col min="4123" max="4123" width="13" customWidth="1"/>
    <col min="4124" max="4124" width="13.7109375" customWidth="1"/>
    <col min="4125" max="4125" width="12.7109375" customWidth="1"/>
    <col min="4353" max="4353" width="8.85546875" customWidth="1"/>
    <col min="4354" max="4354" width="48.28515625" customWidth="1"/>
    <col min="4355" max="4355" width="16.7109375" customWidth="1"/>
    <col min="4356" max="4356" width="17" customWidth="1"/>
    <col min="4357" max="4357" width="15.85546875" customWidth="1"/>
    <col min="4358" max="4358" width="14.5703125" customWidth="1"/>
    <col min="4359" max="4359" width="15.28515625" customWidth="1"/>
    <col min="4360" max="4360" width="13.85546875" customWidth="1"/>
    <col min="4361" max="4361" width="15" customWidth="1"/>
    <col min="4362" max="4362" width="12.28515625" customWidth="1"/>
    <col min="4363" max="4363" width="15.42578125" customWidth="1"/>
    <col min="4364" max="4364" width="13.28515625" customWidth="1"/>
    <col min="4365" max="4365" width="13.42578125" customWidth="1"/>
    <col min="4366" max="4366" width="14.140625" customWidth="1"/>
    <col min="4367" max="4367" width="13" customWidth="1"/>
    <col min="4368" max="4368" width="13.7109375" customWidth="1"/>
    <col min="4369" max="4369" width="12.7109375" customWidth="1"/>
    <col min="4370" max="4370" width="14.5703125" customWidth="1"/>
    <col min="4371" max="4371" width="15.28515625" customWidth="1"/>
    <col min="4372" max="4372" width="13.85546875" customWidth="1"/>
    <col min="4373" max="4373" width="15" customWidth="1"/>
    <col min="4374" max="4374" width="12.28515625" customWidth="1"/>
    <col min="4375" max="4375" width="15.42578125" customWidth="1"/>
    <col min="4376" max="4376" width="13.28515625" customWidth="1"/>
    <col min="4377" max="4377" width="13.42578125" customWidth="1"/>
    <col min="4378" max="4378" width="14.140625" customWidth="1"/>
    <col min="4379" max="4379" width="13" customWidth="1"/>
    <col min="4380" max="4380" width="13.7109375" customWidth="1"/>
    <col min="4381" max="4381" width="12.7109375" customWidth="1"/>
    <col min="4609" max="4609" width="8.85546875" customWidth="1"/>
    <col min="4610" max="4610" width="48.28515625" customWidth="1"/>
    <col min="4611" max="4611" width="16.7109375" customWidth="1"/>
    <col min="4612" max="4612" width="17" customWidth="1"/>
    <col min="4613" max="4613" width="15.85546875" customWidth="1"/>
    <col min="4614" max="4614" width="14.5703125" customWidth="1"/>
    <col min="4615" max="4615" width="15.28515625" customWidth="1"/>
    <col min="4616" max="4616" width="13.85546875" customWidth="1"/>
    <col min="4617" max="4617" width="15" customWidth="1"/>
    <col min="4618" max="4618" width="12.28515625" customWidth="1"/>
    <col min="4619" max="4619" width="15.42578125" customWidth="1"/>
    <col min="4620" max="4620" width="13.28515625" customWidth="1"/>
    <col min="4621" max="4621" width="13.42578125" customWidth="1"/>
    <col min="4622" max="4622" width="14.140625" customWidth="1"/>
    <col min="4623" max="4623" width="13" customWidth="1"/>
    <col min="4624" max="4624" width="13.7109375" customWidth="1"/>
    <col min="4625" max="4625" width="12.7109375" customWidth="1"/>
    <col min="4626" max="4626" width="14.5703125" customWidth="1"/>
    <col min="4627" max="4627" width="15.28515625" customWidth="1"/>
    <col min="4628" max="4628" width="13.85546875" customWidth="1"/>
    <col min="4629" max="4629" width="15" customWidth="1"/>
    <col min="4630" max="4630" width="12.28515625" customWidth="1"/>
    <col min="4631" max="4631" width="15.42578125" customWidth="1"/>
    <col min="4632" max="4632" width="13.28515625" customWidth="1"/>
    <col min="4633" max="4633" width="13.42578125" customWidth="1"/>
    <col min="4634" max="4634" width="14.140625" customWidth="1"/>
    <col min="4635" max="4635" width="13" customWidth="1"/>
    <col min="4636" max="4636" width="13.7109375" customWidth="1"/>
    <col min="4637" max="4637" width="12.7109375" customWidth="1"/>
    <col min="4865" max="4865" width="8.85546875" customWidth="1"/>
    <col min="4866" max="4866" width="48.28515625" customWidth="1"/>
    <col min="4867" max="4867" width="16.7109375" customWidth="1"/>
    <col min="4868" max="4868" width="17" customWidth="1"/>
    <col min="4869" max="4869" width="15.85546875" customWidth="1"/>
    <col min="4870" max="4870" width="14.5703125" customWidth="1"/>
    <col min="4871" max="4871" width="15.28515625" customWidth="1"/>
    <col min="4872" max="4872" width="13.85546875" customWidth="1"/>
    <col min="4873" max="4873" width="15" customWidth="1"/>
    <col min="4874" max="4874" width="12.28515625" customWidth="1"/>
    <col min="4875" max="4875" width="15.42578125" customWidth="1"/>
    <col min="4876" max="4876" width="13.28515625" customWidth="1"/>
    <col min="4877" max="4877" width="13.42578125" customWidth="1"/>
    <col min="4878" max="4878" width="14.140625" customWidth="1"/>
    <col min="4879" max="4879" width="13" customWidth="1"/>
    <col min="4880" max="4880" width="13.7109375" customWidth="1"/>
    <col min="4881" max="4881" width="12.7109375" customWidth="1"/>
    <col min="4882" max="4882" width="14.5703125" customWidth="1"/>
    <col min="4883" max="4883" width="15.28515625" customWidth="1"/>
    <col min="4884" max="4884" width="13.85546875" customWidth="1"/>
    <col min="4885" max="4885" width="15" customWidth="1"/>
    <col min="4886" max="4886" width="12.28515625" customWidth="1"/>
    <col min="4887" max="4887" width="15.42578125" customWidth="1"/>
    <col min="4888" max="4888" width="13.28515625" customWidth="1"/>
    <col min="4889" max="4889" width="13.42578125" customWidth="1"/>
    <col min="4890" max="4890" width="14.140625" customWidth="1"/>
    <col min="4891" max="4891" width="13" customWidth="1"/>
    <col min="4892" max="4892" width="13.7109375" customWidth="1"/>
    <col min="4893" max="4893" width="12.7109375" customWidth="1"/>
    <col min="5121" max="5121" width="8.85546875" customWidth="1"/>
    <col min="5122" max="5122" width="48.28515625" customWidth="1"/>
    <col min="5123" max="5123" width="16.7109375" customWidth="1"/>
    <col min="5124" max="5124" width="17" customWidth="1"/>
    <col min="5125" max="5125" width="15.85546875" customWidth="1"/>
    <col min="5126" max="5126" width="14.5703125" customWidth="1"/>
    <col min="5127" max="5127" width="15.28515625" customWidth="1"/>
    <col min="5128" max="5128" width="13.85546875" customWidth="1"/>
    <col min="5129" max="5129" width="15" customWidth="1"/>
    <col min="5130" max="5130" width="12.28515625" customWidth="1"/>
    <col min="5131" max="5131" width="15.42578125" customWidth="1"/>
    <col min="5132" max="5132" width="13.28515625" customWidth="1"/>
    <col min="5133" max="5133" width="13.42578125" customWidth="1"/>
    <col min="5134" max="5134" width="14.140625" customWidth="1"/>
    <col min="5135" max="5135" width="13" customWidth="1"/>
    <col min="5136" max="5136" width="13.7109375" customWidth="1"/>
    <col min="5137" max="5137" width="12.7109375" customWidth="1"/>
    <col min="5138" max="5138" width="14.5703125" customWidth="1"/>
    <col min="5139" max="5139" width="15.28515625" customWidth="1"/>
    <col min="5140" max="5140" width="13.85546875" customWidth="1"/>
    <col min="5141" max="5141" width="15" customWidth="1"/>
    <col min="5142" max="5142" width="12.28515625" customWidth="1"/>
    <col min="5143" max="5143" width="15.42578125" customWidth="1"/>
    <col min="5144" max="5144" width="13.28515625" customWidth="1"/>
    <col min="5145" max="5145" width="13.42578125" customWidth="1"/>
    <col min="5146" max="5146" width="14.140625" customWidth="1"/>
    <col min="5147" max="5147" width="13" customWidth="1"/>
    <col min="5148" max="5148" width="13.7109375" customWidth="1"/>
    <col min="5149" max="5149" width="12.7109375" customWidth="1"/>
    <col min="5377" max="5377" width="8.85546875" customWidth="1"/>
    <col min="5378" max="5378" width="48.28515625" customWidth="1"/>
    <col min="5379" max="5379" width="16.7109375" customWidth="1"/>
    <col min="5380" max="5380" width="17" customWidth="1"/>
    <col min="5381" max="5381" width="15.85546875" customWidth="1"/>
    <col min="5382" max="5382" width="14.5703125" customWidth="1"/>
    <col min="5383" max="5383" width="15.28515625" customWidth="1"/>
    <col min="5384" max="5384" width="13.85546875" customWidth="1"/>
    <col min="5385" max="5385" width="15" customWidth="1"/>
    <col min="5386" max="5386" width="12.28515625" customWidth="1"/>
    <col min="5387" max="5387" width="15.42578125" customWidth="1"/>
    <col min="5388" max="5388" width="13.28515625" customWidth="1"/>
    <col min="5389" max="5389" width="13.42578125" customWidth="1"/>
    <col min="5390" max="5390" width="14.140625" customWidth="1"/>
    <col min="5391" max="5391" width="13" customWidth="1"/>
    <col min="5392" max="5392" width="13.7109375" customWidth="1"/>
    <col min="5393" max="5393" width="12.7109375" customWidth="1"/>
    <col min="5394" max="5394" width="14.5703125" customWidth="1"/>
    <col min="5395" max="5395" width="15.28515625" customWidth="1"/>
    <col min="5396" max="5396" width="13.85546875" customWidth="1"/>
    <col min="5397" max="5397" width="15" customWidth="1"/>
    <col min="5398" max="5398" width="12.28515625" customWidth="1"/>
    <col min="5399" max="5399" width="15.42578125" customWidth="1"/>
    <col min="5400" max="5400" width="13.28515625" customWidth="1"/>
    <col min="5401" max="5401" width="13.42578125" customWidth="1"/>
    <col min="5402" max="5402" width="14.140625" customWidth="1"/>
    <col min="5403" max="5403" width="13" customWidth="1"/>
    <col min="5404" max="5404" width="13.7109375" customWidth="1"/>
    <col min="5405" max="5405" width="12.7109375" customWidth="1"/>
    <col min="5633" max="5633" width="8.85546875" customWidth="1"/>
    <col min="5634" max="5634" width="48.28515625" customWidth="1"/>
    <col min="5635" max="5635" width="16.7109375" customWidth="1"/>
    <col min="5636" max="5636" width="17" customWidth="1"/>
    <col min="5637" max="5637" width="15.85546875" customWidth="1"/>
    <col min="5638" max="5638" width="14.5703125" customWidth="1"/>
    <col min="5639" max="5639" width="15.28515625" customWidth="1"/>
    <col min="5640" max="5640" width="13.85546875" customWidth="1"/>
    <col min="5641" max="5641" width="15" customWidth="1"/>
    <col min="5642" max="5642" width="12.28515625" customWidth="1"/>
    <col min="5643" max="5643" width="15.42578125" customWidth="1"/>
    <col min="5644" max="5644" width="13.28515625" customWidth="1"/>
    <col min="5645" max="5645" width="13.42578125" customWidth="1"/>
    <col min="5646" max="5646" width="14.140625" customWidth="1"/>
    <col min="5647" max="5647" width="13" customWidth="1"/>
    <col min="5648" max="5648" width="13.7109375" customWidth="1"/>
    <col min="5649" max="5649" width="12.7109375" customWidth="1"/>
    <col min="5650" max="5650" width="14.5703125" customWidth="1"/>
    <col min="5651" max="5651" width="15.28515625" customWidth="1"/>
    <col min="5652" max="5652" width="13.85546875" customWidth="1"/>
    <col min="5653" max="5653" width="15" customWidth="1"/>
    <col min="5654" max="5654" width="12.28515625" customWidth="1"/>
    <col min="5655" max="5655" width="15.42578125" customWidth="1"/>
    <col min="5656" max="5656" width="13.28515625" customWidth="1"/>
    <col min="5657" max="5657" width="13.42578125" customWidth="1"/>
    <col min="5658" max="5658" width="14.140625" customWidth="1"/>
    <col min="5659" max="5659" width="13" customWidth="1"/>
    <col min="5660" max="5660" width="13.7109375" customWidth="1"/>
    <col min="5661" max="5661" width="12.7109375" customWidth="1"/>
    <col min="5889" max="5889" width="8.85546875" customWidth="1"/>
    <col min="5890" max="5890" width="48.28515625" customWidth="1"/>
    <col min="5891" max="5891" width="16.7109375" customWidth="1"/>
    <col min="5892" max="5892" width="17" customWidth="1"/>
    <col min="5893" max="5893" width="15.85546875" customWidth="1"/>
    <col min="5894" max="5894" width="14.5703125" customWidth="1"/>
    <col min="5895" max="5895" width="15.28515625" customWidth="1"/>
    <col min="5896" max="5896" width="13.85546875" customWidth="1"/>
    <col min="5897" max="5897" width="15" customWidth="1"/>
    <col min="5898" max="5898" width="12.28515625" customWidth="1"/>
    <col min="5899" max="5899" width="15.42578125" customWidth="1"/>
    <col min="5900" max="5900" width="13.28515625" customWidth="1"/>
    <col min="5901" max="5901" width="13.42578125" customWidth="1"/>
    <col min="5902" max="5902" width="14.140625" customWidth="1"/>
    <col min="5903" max="5903" width="13" customWidth="1"/>
    <col min="5904" max="5904" width="13.7109375" customWidth="1"/>
    <col min="5905" max="5905" width="12.7109375" customWidth="1"/>
    <col min="5906" max="5906" width="14.5703125" customWidth="1"/>
    <col min="5907" max="5907" width="15.28515625" customWidth="1"/>
    <col min="5908" max="5908" width="13.85546875" customWidth="1"/>
    <col min="5909" max="5909" width="15" customWidth="1"/>
    <col min="5910" max="5910" width="12.28515625" customWidth="1"/>
    <col min="5911" max="5911" width="15.42578125" customWidth="1"/>
    <col min="5912" max="5912" width="13.28515625" customWidth="1"/>
    <col min="5913" max="5913" width="13.42578125" customWidth="1"/>
    <col min="5914" max="5914" width="14.140625" customWidth="1"/>
    <col min="5915" max="5915" width="13" customWidth="1"/>
    <col min="5916" max="5916" width="13.7109375" customWidth="1"/>
    <col min="5917" max="5917" width="12.7109375" customWidth="1"/>
    <col min="6145" max="6145" width="8.85546875" customWidth="1"/>
    <col min="6146" max="6146" width="48.28515625" customWidth="1"/>
    <col min="6147" max="6147" width="16.7109375" customWidth="1"/>
    <col min="6148" max="6148" width="17" customWidth="1"/>
    <col min="6149" max="6149" width="15.85546875" customWidth="1"/>
    <col min="6150" max="6150" width="14.5703125" customWidth="1"/>
    <col min="6151" max="6151" width="15.28515625" customWidth="1"/>
    <col min="6152" max="6152" width="13.85546875" customWidth="1"/>
    <col min="6153" max="6153" width="15" customWidth="1"/>
    <col min="6154" max="6154" width="12.28515625" customWidth="1"/>
    <col min="6155" max="6155" width="15.42578125" customWidth="1"/>
    <col min="6156" max="6156" width="13.28515625" customWidth="1"/>
    <col min="6157" max="6157" width="13.42578125" customWidth="1"/>
    <col min="6158" max="6158" width="14.140625" customWidth="1"/>
    <col min="6159" max="6159" width="13" customWidth="1"/>
    <col min="6160" max="6160" width="13.7109375" customWidth="1"/>
    <col min="6161" max="6161" width="12.7109375" customWidth="1"/>
    <col min="6162" max="6162" width="14.5703125" customWidth="1"/>
    <col min="6163" max="6163" width="15.28515625" customWidth="1"/>
    <col min="6164" max="6164" width="13.85546875" customWidth="1"/>
    <col min="6165" max="6165" width="15" customWidth="1"/>
    <col min="6166" max="6166" width="12.28515625" customWidth="1"/>
    <col min="6167" max="6167" width="15.42578125" customWidth="1"/>
    <col min="6168" max="6168" width="13.28515625" customWidth="1"/>
    <col min="6169" max="6169" width="13.42578125" customWidth="1"/>
    <col min="6170" max="6170" width="14.140625" customWidth="1"/>
    <col min="6171" max="6171" width="13" customWidth="1"/>
    <col min="6172" max="6172" width="13.7109375" customWidth="1"/>
    <col min="6173" max="6173" width="12.7109375" customWidth="1"/>
    <col min="6401" max="6401" width="8.85546875" customWidth="1"/>
    <col min="6402" max="6402" width="48.28515625" customWidth="1"/>
    <col min="6403" max="6403" width="16.7109375" customWidth="1"/>
    <col min="6404" max="6404" width="17" customWidth="1"/>
    <col min="6405" max="6405" width="15.85546875" customWidth="1"/>
    <col min="6406" max="6406" width="14.5703125" customWidth="1"/>
    <col min="6407" max="6407" width="15.28515625" customWidth="1"/>
    <col min="6408" max="6408" width="13.85546875" customWidth="1"/>
    <col min="6409" max="6409" width="15" customWidth="1"/>
    <col min="6410" max="6410" width="12.28515625" customWidth="1"/>
    <col min="6411" max="6411" width="15.42578125" customWidth="1"/>
    <col min="6412" max="6412" width="13.28515625" customWidth="1"/>
    <col min="6413" max="6413" width="13.42578125" customWidth="1"/>
    <col min="6414" max="6414" width="14.140625" customWidth="1"/>
    <col min="6415" max="6415" width="13" customWidth="1"/>
    <col min="6416" max="6416" width="13.7109375" customWidth="1"/>
    <col min="6417" max="6417" width="12.7109375" customWidth="1"/>
    <col min="6418" max="6418" width="14.5703125" customWidth="1"/>
    <col min="6419" max="6419" width="15.28515625" customWidth="1"/>
    <col min="6420" max="6420" width="13.85546875" customWidth="1"/>
    <col min="6421" max="6421" width="15" customWidth="1"/>
    <col min="6422" max="6422" width="12.28515625" customWidth="1"/>
    <col min="6423" max="6423" width="15.42578125" customWidth="1"/>
    <col min="6424" max="6424" width="13.28515625" customWidth="1"/>
    <col min="6425" max="6425" width="13.42578125" customWidth="1"/>
    <col min="6426" max="6426" width="14.140625" customWidth="1"/>
    <col min="6427" max="6427" width="13" customWidth="1"/>
    <col min="6428" max="6428" width="13.7109375" customWidth="1"/>
    <col min="6429" max="6429" width="12.7109375" customWidth="1"/>
    <col min="6657" max="6657" width="8.85546875" customWidth="1"/>
    <col min="6658" max="6658" width="48.28515625" customWidth="1"/>
    <col min="6659" max="6659" width="16.7109375" customWidth="1"/>
    <col min="6660" max="6660" width="17" customWidth="1"/>
    <col min="6661" max="6661" width="15.85546875" customWidth="1"/>
    <col min="6662" max="6662" width="14.5703125" customWidth="1"/>
    <col min="6663" max="6663" width="15.28515625" customWidth="1"/>
    <col min="6664" max="6664" width="13.85546875" customWidth="1"/>
    <col min="6665" max="6665" width="15" customWidth="1"/>
    <col min="6666" max="6666" width="12.28515625" customWidth="1"/>
    <col min="6667" max="6667" width="15.42578125" customWidth="1"/>
    <col min="6668" max="6668" width="13.28515625" customWidth="1"/>
    <col min="6669" max="6669" width="13.42578125" customWidth="1"/>
    <col min="6670" max="6670" width="14.140625" customWidth="1"/>
    <col min="6671" max="6671" width="13" customWidth="1"/>
    <col min="6672" max="6672" width="13.7109375" customWidth="1"/>
    <col min="6673" max="6673" width="12.7109375" customWidth="1"/>
    <col min="6674" max="6674" width="14.5703125" customWidth="1"/>
    <col min="6675" max="6675" width="15.28515625" customWidth="1"/>
    <col min="6676" max="6676" width="13.85546875" customWidth="1"/>
    <col min="6677" max="6677" width="15" customWidth="1"/>
    <col min="6678" max="6678" width="12.28515625" customWidth="1"/>
    <col min="6679" max="6679" width="15.42578125" customWidth="1"/>
    <col min="6680" max="6680" width="13.28515625" customWidth="1"/>
    <col min="6681" max="6681" width="13.42578125" customWidth="1"/>
    <col min="6682" max="6682" width="14.140625" customWidth="1"/>
    <col min="6683" max="6683" width="13" customWidth="1"/>
    <col min="6684" max="6684" width="13.7109375" customWidth="1"/>
    <col min="6685" max="6685" width="12.7109375" customWidth="1"/>
    <col min="6913" max="6913" width="8.85546875" customWidth="1"/>
    <col min="6914" max="6914" width="48.28515625" customWidth="1"/>
    <col min="6915" max="6915" width="16.7109375" customWidth="1"/>
    <col min="6916" max="6916" width="17" customWidth="1"/>
    <col min="6917" max="6917" width="15.85546875" customWidth="1"/>
    <col min="6918" max="6918" width="14.5703125" customWidth="1"/>
    <col min="6919" max="6919" width="15.28515625" customWidth="1"/>
    <col min="6920" max="6920" width="13.85546875" customWidth="1"/>
    <col min="6921" max="6921" width="15" customWidth="1"/>
    <col min="6922" max="6922" width="12.28515625" customWidth="1"/>
    <col min="6923" max="6923" width="15.42578125" customWidth="1"/>
    <col min="6924" max="6924" width="13.28515625" customWidth="1"/>
    <col min="6925" max="6925" width="13.42578125" customWidth="1"/>
    <col min="6926" max="6926" width="14.140625" customWidth="1"/>
    <col min="6927" max="6927" width="13" customWidth="1"/>
    <col min="6928" max="6928" width="13.7109375" customWidth="1"/>
    <col min="6929" max="6929" width="12.7109375" customWidth="1"/>
    <col min="6930" max="6930" width="14.5703125" customWidth="1"/>
    <col min="6931" max="6931" width="15.28515625" customWidth="1"/>
    <col min="6932" max="6932" width="13.85546875" customWidth="1"/>
    <col min="6933" max="6933" width="15" customWidth="1"/>
    <col min="6934" max="6934" width="12.28515625" customWidth="1"/>
    <col min="6935" max="6935" width="15.42578125" customWidth="1"/>
    <col min="6936" max="6936" width="13.28515625" customWidth="1"/>
    <col min="6937" max="6937" width="13.42578125" customWidth="1"/>
    <col min="6938" max="6938" width="14.140625" customWidth="1"/>
    <col min="6939" max="6939" width="13" customWidth="1"/>
    <col min="6940" max="6940" width="13.7109375" customWidth="1"/>
    <col min="6941" max="6941" width="12.7109375" customWidth="1"/>
    <col min="7169" max="7169" width="8.85546875" customWidth="1"/>
    <col min="7170" max="7170" width="48.28515625" customWidth="1"/>
    <col min="7171" max="7171" width="16.7109375" customWidth="1"/>
    <col min="7172" max="7172" width="17" customWidth="1"/>
    <col min="7173" max="7173" width="15.85546875" customWidth="1"/>
    <col min="7174" max="7174" width="14.5703125" customWidth="1"/>
    <col min="7175" max="7175" width="15.28515625" customWidth="1"/>
    <col min="7176" max="7176" width="13.85546875" customWidth="1"/>
    <col min="7177" max="7177" width="15" customWidth="1"/>
    <col min="7178" max="7178" width="12.28515625" customWidth="1"/>
    <col min="7179" max="7179" width="15.42578125" customWidth="1"/>
    <col min="7180" max="7180" width="13.28515625" customWidth="1"/>
    <col min="7181" max="7181" width="13.42578125" customWidth="1"/>
    <col min="7182" max="7182" width="14.140625" customWidth="1"/>
    <col min="7183" max="7183" width="13" customWidth="1"/>
    <col min="7184" max="7184" width="13.7109375" customWidth="1"/>
    <col min="7185" max="7185" width="12.7109375" customWidth="1"/>
    <col min="7186" max="7186" width="14.5703125" customWidth="1"/>
    <col min="7187" max="7187" width="15.28515625" customWidth="1"/>
    <col min="7188" max="7188" width="13.85546875" customWidth="1"/>
    <col min="7189" max="7189" width="15" customWidth="1"/>
    <col min="7190" max="7190" width="12.28515625" customWidth="1"/>
    <col min="7191" max="7191" width="15.42578125" customWidth="1"/>
    <col min="7192" max="7192" width="13.28515625" customWidth="1"/>
    <col min="7193" max="7193" width="13.42578125" customWidth="1"/>
    <col min="7194" max="7194" width="14.140625" customWidth="1"/>
    <col min="7195" max="7195" width="13" customWidth="1"/>
    <col min="7196" max="7196" width="13.7109375" customWidth="1"/>
    <col min="7197" max="7197" width="12.7109375" customWidth="1"/>
    <col min="7425" max="7425" width="8.85546875" customWidth="1"/>
    <col min="7426" max="7426" width="48.28515625" customWidth="1"/>
    <col min="7427" max="7427" width="16.7109375" customWidth="1"/>
    <col min="7428" max="7428" width="17" customWidth="1"/>
    <col min="7429" max="7429" width="15.85546875" customWidth="1"/>
    <col min="7430" max="7430" width="14.5703125" customWidth="1"/>
    <col min="7431" max="7431" width="15.28515625" customWidth="1"/>
    <col min="7432" max="7432" width="13.85546875" customWidth="1"/>
    <col min="7433" max="7433" width="15" customWidth="1"/>
    <col min="7434" max="7434" width="12.28515625" customWidth="1"/>
    <col min="7435" max="7435" width="15.42578125" customWidth="1"/>
    <col min="7436" max="7436" width="13.28515625" customWidth="1"/>
    <col min="7437" max="7437" width="13.42578125" customWidth="1"/>
    <col min="7438" max="7438" width="14.140625" customWidth="1"/>
    <col min="7439" max="7439" width="13" customWidth="1"/>
    <col min="7440" max="7440" width="13.7109375" customWidth="1"/>
    <col min="7441" max="7441" width="12.7109375" customWidth="1"/>
    <col min="7442" max="7442" width="14.5703125" customWidth="1"/>
    <col min="7443" max="7443" width="15.28515625" customWidth="1"/>
    <col min="7444" max="7444" width="13.85546875" customWidth="1"/>
    <col min="7445" max="7445" width="15" customWidth="1"/>
    <col min="7446" max="7446" width="12.28515625" customWidth="1"/>
    <col min="7447" max="7447" width="15.42578125" customWidth="1"/>
    <col min="7448" max="7448" width="13.28515625" customWidth="1"/>
    <col min="7449" max="7449" width="13.42578125" customWidth="1"/>
    <col min="7450" max="7450" width="14.140625" customWidth="1"/>
    <col min="7451" max="7451" width="13" customWidth="1"/>
    <col min="7452" max="7452" width="13.7109375" customWidth="1"/>
    <col min="7453" max="7453" width="12.7109375" customWidth="1"/>
    <col min="7681" max="7681" width="8.85546875" customWidth="1"/>
    <col min="7682" max="7682" width="48.28515625" customWidth="1"/>
    <col min="7683" max="7683" width="16.7109375" customWidth="1"/>
    <col min="7684" max="7684" width="17" customWidth="1"/>
    <col min="7685" max="7685" width="15.85546875" customWidth="1"/>
    <col min="7686" max="7686" width="14.5703125" customWidth="1"/>
    <col min="7687" max="7687" width="15.28515625" customWidth="1"/>
    <col min="7688" max="7688" width="13.85546875" customWidth="1"/>
    <col min="7689" max="7689" width="15" customWidth="1"/>
    <col min="7690" max="7690" width="12.28515625" customWidth="1"/>
    <col min="7691" max="7691" width="15.42578125" customWidth="1"/>
    <col min="7692" max="7692" width="13.28515625" customWidth="1"/>
    <col min="7693" max="7693" width="13.42578125" customWidth="1"/>
    <col min="7694" max="7694" width="14.140625" customWidth="1"/>
    <col min="7695" max="7695" width="13" customWidth="1"/>
    <col min="7696" max="7696" width="13.7109375" customWidth="1"/>
    <col min="7697" max="7697" width="12.7109375" customWidth="1"/>
    <col min="7698" max="7698" width="14.5703125" customWidth="1"/>
    <col min="7699" max="7699" width="15.28515625" customWidth="1"/>
    <col min="7700" max="7700" width="13.85546875" customWidth="1"/>
    <col min="7701" max="7701" width="15" customWidth="1"/>
    <col min="7702" max="7702" width="12.28515625" customWidth="1"/>
    <col min="7703" max="7703" width="15.42578125" customWidth="1"/>
    <col min="7704" max="7704" width="13.28515625" customWidth="1"/>
    <col min="7705" max="7705" width="13.42578125" customWidth="1"/>
    <col min="7706" max="7706" width="14.140625" customWidth="1"/>
    <col min="7707" max="7707" width="13" customWidth="1"/>
    <col min="7708" max="7708" width="13.7109375" customWidth="1"/>
    <col min="7709" max="7709" width="12.7109375" customWidth="1"/>
    <col min="7937" max="7937" width="8.85546875" customWidth="1"/>
    <col min="7938" max="7938" width="48.28515625" customWidth="1"/>
    <col min="7939" max="7939" width="16.7109375" customWidth="1"/>
    <col min="7940" max="7940" width="17" customWidth="1"/>
    <col min="7941" max="7941" width="15.85546875" customWidth="1"/>
    <col min="7942" max="7942" width="14.5703125" customWidth="1"/>
    <col min="7943" max="7943" width="15.28515625" customWidth="1"/>
    <col min="7944" max="7944" width="13.85546875" customWidth="1"/>
    <col min="7945" max="7945" width="15" customWidth="1"/>
    <col min="7946" max="7946" width="12.28515625" customWidth="1"/>
    <col min="7947" max="7947" width="15.42578125" customWidth="1"/>
    <col min="7948" max="7948" width="13.28515625" customWidth="1"/>
    <col min="7949" max="7949" width="13.42578125" customWidth="1"/>
    <col min="7950" max="7950" width="14.140625" customWidth="1"/>
    <col min="7951" max="7951" width="13" customWidth="1"/>
    <col min="7952" max="7952" width="13.7109375" customWidth="1"/>
    <col min="7953" max="7953" width="12.7109375" customWidth="1"/>
    <col min="7954" max="7954" width="14.5703125" customWidth="1"/>
    <col min="7955" max="7955" width="15.28515625" customWidth="1"/>
    <col min="7956" max="7956" width="13.85546875" customWidth="1"/>
    <col min="7957" max="7957" width="15" customWidth="1"/>
    <col min="7958" max="7958" width="12.28515625" customWidth="1"/>
    <col min="7959" max="7959" width="15.42578125" customWidth="1"/>
    <col min="7960" max="7960" width="13.28515625" customWidth="1"/>
    <col min="7961" max="7961" width="13.42578125" customWidth="1"/>
    <col min="7962" max="7962" width="14.140625" customWidth="1"/>
    <col min="7963" max="7963" width="13" customWidth="1"/>
    <col min="7964" max="7964" width="13.7109375" customWidth="1"/>
    <col min="7965" max="7965" width="12.7109375" customWidth="1"/>
    <col min="8193" max="8193" width="8.85546875" customWidth="1"/>
    <col min="8194" max="8194" width="48.28515625" customWidth="1"/>
    <col min="8195" max="8195" width="16.7109375" customWidth="1"/>
    <col min="8196" max="8196" width="17" customWidth="1"/>
    <col min="8197" max="8197" width="15.85546875" customWidth="1"/>
    <col min="8198" max="8198" width="14.5703125" customWidth="1"/>
    <col min="8199" max="8199" width="15.28515625" customWidth="1"/>
    <col min="8200" max="8200" width="13.85546875" customWidth="1"/>
    <col min="8201" max="8201" width="15" customWidth="1"/>
    <col min="8202" max="8202" width="12.28515625" customWidth="1"/>
    <col min="8203" max="8203" width="15.42578125" customWidth="1"/>
    <col min="8204" max="8204" width="13.28515625" customWidth="1"/>
    <col min="8205" max="8205" width="13.42578125" customWidth="1"/>
    <col min="8206" max="8206" width="14.140625" customWidth="1"/>
    <col min="8207" max="8207" width="13" customWidth="1"/>
    <col min="8208" max="8208" width="13.7109375" customWidth="1"/>
    <col min="8209" max="8209" width="12.7109375" customWidth="1"/>
    <col min="8210" max="8210" width="14.5703125" customWidth="1"/>
    <col min="8211" max="8211" width="15.28515625" customWidth="1"/>
    <col min="8212" max="8212" width="13.85546875" customWidth="1"/>
    <col min="8213" max="8213" width="15" customWidth="1"/>
    <col min="8214" max="8214" width="12.28515625" customWidth="1"/>
    <col min="8215" max="8215" width="15.42578125" customWidth="1"/>
    <col min="8216" max="8216" width="13.28515625" customWidth="1"/>
    <col min="8217" max="8217" width="13.42578125" customWidth="1"/>
    <col min="8218" max="8218" width="14.140625" customWidth="1"/>
    <col min="8219" max="8219" width="13" customWidth="1"/>
    <col min="8220" max="8220" width="13.7109375" customWidth="1"/>
    <col min="8221" max="8221" width="12.7109375" customWidth="1"/>
    <col min="8449" max="8449" width="8.85546875" customWidth="1"/>
    <col min="8450" max="8450" width="48.28515625" customWidth="1"/>
    <col min="8451" max="8451" width="16.7109375" customWidth="1"/>
    <col min="8452" max="8452" width="17" customWidth="1"/>
    <col min="8453" max="8453" width="15.85546875" customWidth="1"/>
    <col min="8454" max="8454" width="14.5703125" customWidth="1"/>
    <col min="8455" max="8455" width="15.28515625" customWidth="1"/>
    <col min="8456" max="8456" width="13.85546875" customWidth="1"/>
    <col min="8457" max="8457" width="15" customWidth="1"/>
    <col min="8458" max="8458" width="12.28515625" customWidth="1"/>
    <col min="8459" max="8459" width="15.42578125" customWidth="1"/>
    <col min="8460" max="8460" width="13.28515625" customWidth="1"/>
    <col min="8461" max="8461" width="13.42578125" customWidth="1"/>
    <col min="8462" max="8462" width="14.140625" customWidth="1"/>
    <col min="8463" max="8463" width="13" customWidth="1"/>
    <col min="8464" max="8464" width="13.7109375" customWidth="1"/>
    <col min="8465" max="8465" width="12.7109375" customWidth="1"/>
    <col min="8466" max="8466" width="14.5703125" customWidth="1"/>
    <col min="8467" max="8467" width="15.28515625" customWidth="1"/>
    <col min="8468" max="8468" width="13.85546875" customWidth="1"/>
    <col min="8469" max="8469" width="15" customWidth="1"/>
    <col min="8470" max="8470" width="12.28515625" customWidth="1"/>
    <col min="8471" max="8471" width="15.42578125" customWidth="1"/>
    <col min="8472" max="8472" width="13.28515625" customWidth="1"/>
    <col min="8473" max="8473" width="13.42578125" customWidth="1"/>
    <col min="8474" max="8474" width="14.140625" customWidth="1"/>
    <col min="8475" max="8475" width="13" customWidth="1"/>
    <col min="8476" max="8476" width="13.7109375" customWidth="1"/>
    <col min="8477" max="8477" width="12.7109375" customWidth="1"/>
    <col min="8705" max="8705" width="8.85546875" customWidth="1"/>
    <col min="8706" max="8706" width="48.28515625" customWidth="1"/>
    <col min="8707" max="8707" width="16.7109375" customWidth="1"/>
    <col min="8708" max="8708" width="17" customWidth="1"/>
    <col min="8709" max="8709" width="15.85546875" customWidth="1"/>
    <col min="8710" max="8710" width="14.5703125" customWidth="1"/>
    <col min="8711" max="8711" width="15.28515625" customWidth="1"/>
    <col min="8712" max="8712" width="13.85546875" customWidth="1"/>
    <col min="8713" max="8713" width="15" customWidth="1"/>
    <col min="8714" max="8714" width="12.28515625" customWidth="1"/>
    <col min="8715" max="8715" width="15.42578125" customWidth="1"/>
    <col min="8716" max="8716" width="13.28515625" customWidth="1"/>
    <col min="8717" max="8717" width="13.42578125" customWidth="1"/>
    <col min="8718" max="8718" width="14.140625" customWidth="1"/>
    <col min="8719" max="8719" width="13" customWidth="1"/>
    <col min="8720" max="8720" width="13.7109375" customWidth="1"/>
    <col min="8721" max="8721" width="12.7109375" customWidth="1"/>
    <col min="8722" max="8722" width="14.5703125" customWidth="1"/>
    <col min="8723" max="8723" width="15.28515625" customWidth="1"/>
    <col min="8724" max="8724" width="13.85546875" customWidth="1"/>
    <col min="8725" max="8725" width="15" customWidth="1"/>
    <col min="8726" max="8726" width="12.28515625" customWidth="1"/>
    <col min="8727" max="8727" width="15.42578125" customWidth="1"/>
    <col min="8728" max="8728" width="13.28515625" customWidth="1"/>
    <col min="8729" max="8729" width="13.42578125" customWidth="1"/>
    <col min="8730" max="8730" width="14.140625" customWidth="1"/>
    <col min="8731" max="8731" width="13" customWidth="1"/>
    <col min="8732" max="8732" width="13.7109375" customWidth="1"/>
    <col min="8733" max="8733" width="12.7109375" customWidth="1"/>
    <col min="8961" max="8961" width="8.85546875" customWidth="1"/>
    <col min="8962" max="8962" width="48.28515625" customWidth="1"/>
    <col min="8963" max="8963" width="16.7109375" customWidth="1"/>
    <col min="8964" max="8964" width="17" customWidth="1"/>
    <col min="8965" max="8965" width="15.85546875" customWidth="1"/>
    <col min="8966" max="8966" width="14.5703125" customWidth="1"/>
    <col min="8967" max="8967" width="15.28515625" customWidth="1"/>
    <col min="8968" max="8968" width="13.85546875" customWidth="1"/>
    <col min="8969" max="8969" width="15" customWidth="1"/>
    <col min="8970" max="8970" width="12.28515625" customWidth="1"/>
    <col min="8971" max="8971" width="15.42578125" customWidth="1"/>
    <col min="8972" max="8972" width="13.28515625" customWidth="1"/>
    <col min="8973" max="8973" width="13.42578125" customWidth="1"/>
    <col min="8974" max="8974" width="14.140625" customWidth="1"/>
    <col min="8975" max="8975" width="13" customWidth="1"/>
    <col min="8976" max="8976" width="13.7109375" customWidth="1"/>
    <col min="8977" max="8977" width="12.7109375" customWidth="1"/>
    <col min="8978" max="8978" width="14.5703125" customWidth="1"/>
    <col min="8979" max="8979" width="15.28515625" customWidth="1"/>
    <col min="8980" max="8980" width="13.85546875" customWidth="1"/>
    <col min="8981" max="8981" width="15" customWidth="1"/>
    <col min="8982" max="8982" width="12.28515625" customWidth="1"/>
    <col min="8983" max="8983" width="15.42578125" customWidth="1"/>
    <col min="8984" max="8984" width="13.28515625" customWidth="1"/>
    <col min="8985" max="8985" width="13.42578125" customWidth="1"/>
    <col min="8986" max="8986" width="14.140625" customWidth="1"/>
    <col min="8987" max="8987" width="13" customWidth="1"/>
    <col min="8988" max="8988" width="13.7109375" customWidth="1"/>
    <col min="8989" max="8989" width="12.7109375" customWidth="1"/>
    <col min="9217" max="9217" width="8.85546875" customWidth="1"/>
    <col min="9218" max="9218" width="48.28515625" customWidth="1"/>
    <col min="9219" max="9219" width="16.7109375" customWidth="1"/>
    <col min="9220" max="9220" width="17" customWidth="1"/>
    <col min="9221" max="9221" width="15.85546875" customWidth="1"/>
    <col min="9222" max="9222" width="14.5703125" customWidth="1"/>
    <col min="9223" max="9223" width="15.28515625" customWidth="1"/>
    <col min="9224" max="9224" width="13.85546875" customWidth="1"/>
    <col min="9225" max="9225" width="15" customWidth="1"/>
    <col min="9226" max="9226" width="12.28515625" customWidth="1"/>
    <col min="9227" max="9227" width="15.42578125" customWidth="1"/>
    <col min="9228" max="9228" width="13.28515625" customWidth="1"/>
    <col min="9229" max="9229" width="13.42578125" customWidth="1"/>
    <col min="9230" max="9230" width="14.140625" customWidth="1"/>
    <col min="9231" max="9231" width="13" customWidth="1"/>
    <col min="9232" max="9232" width="13.7109375" customWidth="1"/>
    <col min="9233" max="9233" width="12.7109375" customWidth="1"/>
    <col min="9234" max="9234" width="14.5703125" customWidth="1"/>
    <col min="9235" max="9235" width="15.28515625" customWidth="1"/>
    <col min="9236" max="9236" width="13.85546875" customWidth="1"/>
    <col min="9237" max="9237" width="15" customWidth="1"/>
    <col min="9238" max="9238" width="12.28515625" customWidth="1"/>
    <col min="9239" max="9239" width="15.42578125" customWidth="1"/>
    <col min="9240" max="9240" width="13.28515625" customWidth="1"/>
    <col min="9241" max="9241" width="13.42578125" customWidth="1"/>
    <col min="9242" max="9242" width="14.140625" customWidth="1"/>
    <col min="9243" max="9243" width="13" customWidth="1"/>
    <col min="9244" max="9244" width="13.7109375" customWidth="1"/>
    <col min="9245" max="9245" width="12.7109375" customWidth="1"/>
    <col min="9473" max="9473" width="8.85546875" customWidth="1"/>
    <col min="9474" max="9474" width="48.28515625" customWidth="1"/>
    <col min="9475" max="9475" width="16.7109375" customWidth="1"/>
    <col min="9476" max="9476" width="17" customWidth="1"/>
    <col min="9477" max="9477" width="15.85546875" customWidth="1"/>
    <col min="9478" max="9478" width="14.5703125" customWidth="1"/>
    <col min="9479" max="9479" width="15.28515625" customWidth="1"/>
    <col min="9480" max="9480" width="13.85546875" customWidth="1"/>
    <col min="9481" max="9481" width="15" customWidth="1"/>
    <col min="9482" max="9482" width="12.28515625" customWidth="1"/>
    <col min="9483" max="9483" width="15.42578125" customWidth="1"/>
    <col min="9484" max="9484" width="13.28515625" customWidth="1"/>
    <col min="9485" max="9485" width="13.42578125" customWidth="1"/>
    <col min="9486" max="9486" width="14.140625" customWidth="1"/>
    <col min="9487" max="9487" width="13" customWidth="1"/>
    <col min="9488" max="9488" width="13.7109375" customWidth="1"/>
    <col min="9489" max="9489" width="12.7109375" customWidth="1"/>
    <col min="9490" max="9490" width="14.5703125" customWidth="1"/>
    <col min="9491" max="9491" width="15.28515625" customWidth="1"/>
    <col min="9492" max="9492" width="13.85546875" customWidth="1"/>
    <col min="9493" max="9493" width="15" customWidth="1"/>
    <col min="9494" max="9494" width="12.28515625" customWidth="1"/>
    <col min="9495" max="9495" width="15.42578125" customWidth="1"/>
    <col min="9496" max="9496" width="13.28515625" customWidth="1"/>
    <col min="9497" max="9497" width="13.42578125" customWidth="1"/>
    <col min="9498" max="9498" width="14.140625" customWidth="1"/>
    <col min="9499" max="9499" width="13" customWidth="1"/>
    <col min="9500" max="9500" width="13.7109375" customWidth="1"/>
    <col min="9501" max="9501" width="12.7109375" customWidth="1"/>
    <col min="9729" max="9729" width="8.85546875" customWidth="1"/>
    <col min="9730" max="9730" width="48.28515625" customWidth="1"/>
    <col min="9731" max="9731" width="16.7109375" customWidth="1"/>
    <col min="9732" max="9732" width="17" customWidth="1"/>
    <col min="9733" max="9733" width="15.85546875" customWidth="1"/>
    <col min="9734" max="9734" width="14.5703125" customWidth="1"/>
    <col min="9735" max="9735" width="15.28515625" customWidth="1"/>
    <col min="9736" max="9736" width="13.85546875" customWidth="1"/>
    <col min="9737" max="9737" width="15" customWidth="1"/>
    <col min="9738" max="9738" width="12.28515625" customWidth="1"/>
    <col min="9739" max="9739" width="15.42578125" customWidth="1"/>
    <col min="9740" max="9740" width="13.28515625" customWidth="1"/>
    <col min="9741" max="9741" width="13.42578125" customWidth="1"/>
    <col min="9742" max="9742" width="14.140625" customWidth="1"/>
    <col min="9743" max="9743" width="13" customWidth="1"/>
    <col min="9744" max="9744" width="13.7109375" customWidth="1"/>
    <col min="9745" max="9745" width="12.7109375" customWidth="1"/>
    <col min="9746" max="9746" width="14.5703125" customWidth="1"/>
    <col min="9747" max="9747" width="15.28515625" customWidth="1"/>
    <col min="9748" max="9748" width="13.85546875" customWidth="1"/>
    <col min="9749" max="9749" width="15" customWidth="1"/>
    <col min="9750" max="9750" width="12.28515625" customWidth="1"/>
    <col min="9751" max="9751" width="15.42578125" customWidth="1"/>
    <col min="9752" max="9752" width="13.28515625" customWidth="1"/>
    <col min="9753" max="9753" width="13.42578125" customWidth="1"/>
    <col min="9754" max="9754" width="14.140625" customWidth="1"/>
    <col min="9755" max="9755" width="13" customWidth="1"/>
    <col min="9756" max="9756" width="13.7109375" customWidth="1"/>
    <col min="9757" max="9757" width="12.7109375" customWidth="1"/>
    <col min="9985" max="9985" width="8.85546875" customWidth="1"/>
    <col min="9986" max="9986" width="48.28515625" customWidth="1"/>
    <col min="9987" max="9987" width="16.7109375" customWidth="1"/>
    <col min="9988" max="9988" width="17" customWidth="1"/>
    <col min="9989" max="9989" width="15.85546875" customWidth="1"/>
    <col min="9990" max="9990" width="14.5703125" customWidth="1"/>
    <col min="9991" max="9991" width="15.28515625" customWidth="1"/>
    <col min="9992" max="9992" width="13.85546875" customWidth="1"/>
    <col min="9993" max="9993" width="15" customWidth="1"/>
    <col min="9994" max="9994" width="12.28515625" customWidth="1"/>
    <col min="9995" max="9995" width="15.42578125" customWidth="1"/>
    <col min="9996" max="9996" width="13.28515625" customWidth="1"/>
    <col min="9997" max="9997" width="13.42578125" customWidth="1"/>
    <col min="9998" max="9998" width="14.140625" customWidth="1"/>
    <col min="9999" max="9999" width="13" customWidth="1"/>
    <col min="10000" max="10000" width="13.7109375" customWidth="1"/>
    <col min="10001" max="10001" width="12.7109375" customWidth="1"/>
    <col min="10002" max="10002" width="14.5703125" customWidth="1"/>
    <col min="10003" max="10003" width="15.28515625" customWidth="1"/>
    <col min="10004" max="10004" width="13.85546875" customWidth="1"/>
    <col min="10005" max="10005" width="15" customWidth="1"/>
    <col min="10006" max="10006" width="12.28515625" customWidth="1"/>
    <col min="10007" max="10007" width="15.42578125" customWidth="1"/>
    <col min="10008" max="10008" width="13.28515625" customWidth="1"/>
    <col min="10009" max="10009" width="13.42578125" customWidth="1"/>
    <col min="10010" max="10010" width="14.140625" customWidth="1"/>
    <col min="10011" max="10011" width="13" customWidth="1"/>
    <col min="10012" max="10012" width="13.7109375" customWidth="1"/>
    <col min="10013" max="10013" width="12.7109375" customWidth="1"/>
    <col min="10241" max="10241" width="8.85546875" customWidth="1"/>
    <col min="10242" max="10242" width="48.28515625" customWidth="1"/>
    <col min="10243" max="10243" width="16.7109375" customWidth="1"/>
    <col min="10244" max="10244" width="17" customWidth="1"/>
    <col min="10245" max="10245" width="15.85546875" customWidth="1"/>
    <col min="10246" max="10246" width="14.5703125" customWidth="1"/>
    <col min="10247" max="10247" width="15.28515625" customWidth="1"/>
    <col min="10248" max="10248" width="13.85546875" customWidth="1"/>
    <col min="10249" max="10249" width="15" customWidth="1"/>
    <col min="10250" max="10250" width="12.28515625" customWidth="1"/>
    <col min="10251" max="10251" width="15.42578125" customWidth="1"/>
    <col min="10252" max="10252" width="13.28515625" customWidth="1"/>
    <col min="10253" max="10253" width="13.42578125" customWidth="1"/>
    <col min="10254" max="10254" width="14.140625" customWidth="1"/>
    <col min="10255" max="10255" width="13" customWidth="1"/>
    <col min="10256" max="10256" width="13.7109375" customWidth="1"/>
    <col min="10257" max="10257" width="12.7109375" customWidth="1"/>
    <col min="10258" max="10258" width="14.5703125" customWidth="1"/>
    <col min="10259" max="10259" width="15.28515625" customWidth="1"/>
    <col min="10260" max="10260" width="13.85546875" customWidth="1"/>
    <col min="10261" max="10261" width="15" customWidth="1"/>
    <col min="10262" max="10262" width="12.28515625" customWidth="1"/>
    <col min="10263" max="10263" width="15.42578125" customWidth="1"/>
    <col min="10264" max="10264" width="13.28515625" customWidth="1"/>
    <col min="10265" max="10265" width="13.42578125" customWidth="1"/>
    <col min="10266" max="10266" width="14.140625" customWidth="1"/>
    <col min="10267" max="10267" width="13" customWidth="1"/>
    <col min="10268" max="10268" width="13.7109375" customWidth="1"/>
    <col min="10269" max="10269" width="12.7109375" customWidth="1"/>
    <col min="10497" max="10497" width="8.85546875" customWidth="1"/>
    <col min="10498" max="10498" width="48.28515625" customWidth="1"/>
    <col min="10499" max="10499" width="16.7109375" customWidth="1"/>
    <col min="10500" max="10500" width="17" customWidth="1"/>
    <col min="10501" max="10501" width="15.85546875" customWidth="1"/>
    <col min="10502" max="10502" width="14.5703125" customWidth="1"/>
    <col min="10503" max="10503" width="15.28515625" customWidth="1"/>
    <col min="10504" max="10504" width="13.85546875" customWidth="1"/>
    <col min="10505" max="10505" width="15" customWidth="1"/>
    <col min="10506" max="10506" width="12.28515625" customWidth="1"/>
    <col min="10507" max="10507" width="15.42578125" customWidth="1"/>
    <col min="10508" max="10508" width="13.28515625" customWidth="1"/>
    <col min="10509" max="10509" width="13.42578125" customWidth="1"/>
    <col min="10510" max="10510" width="14.140625" customWidth="1"/>
    <col min="10511" max="10511" width="13" customWidth="1"/>
    <col min="10512" max="10512" width="13.7109375" customWidth="1"/>
    <col min="10513" max="10513" width="12.7109375" customWidth="1"/>
    <col min="10514" max="10514" width="14.5703125" customWidth="1"/>
    <col min="10515" max="10515" width="15.28515625" customWidth="1"/>
    <col min="10516" max="10516" width="13.85546875" customWidth="1"/>
    <col min="10517" max="10517" width="15" customWidth="1"/>
    <col min="10518" max="10518" width="12.28515625" customWidth="1"/>
    <col min="10519" max="10519" width="15.42578125" customWidth="1"/>
    <col min="10520" max="10520" width="13.28515625" customWidth="1"/>
    <col min="10521" max="10521" width="13.42578125" customWidth="1"/>
    <col min="10522" max="10522" width="14.140625" customWidth="1"/>
    <col min="10523" max="10523" width="13" customWidth="1"/>
    <col min="10524" max="10524" width="13.7109375" customWidth="1"/>
    <col min="10525" max="10525" width="12.7109375" customWidth="1"/>
    <col min="10753" max="10753" width="8.85546875" customWidth="1"/>
    <col min="10754" max="10754" width="48.28515625" customWidth="1"/>
    <col min="10755" max="10755" width="16.7109375" customWidth="1"/>
    <col min="10756" max="10756" width="17" customWidth="1"/>
    <col min="10757" max="10757" width="15.85546875" customWidth="1"/>
    <col min="10758" max="10758" width="14.5703125" customWidth="1"/>
    <col min="10759" max="10759" width="15.28515625" customWidth="1"/>
    <col min="10760" max="10760" width="13.85546875" customWidth="1"/>
    <col min="10761" max="10761" width="15" customWidth="1"/>
    <col min="10762" max="10762" width="12.28515625" customWidth="1"/>
    <col min="10763" max="10763" width="15.42578125" customWidth="1"/>
    <col min="10764" max="10764" width="13.28515625" customWidth="1"/>
    <col min="10765" max="10765" width="13.42578125" customWidth="1"/>
    <col min="10766" max="10766" width="14.140625" customWidth="1"/>
    <col min="10767" max="10767" width="13" customWidth="1"/>
    <col min="10768" max="10768" width="13.7109375" customWidth="1"/>
    <col min="10769" max="10769" width="12.7109375" customWidth="1"/>
    <col min="10770" max="10770" width="14.5703125" customWidth="1"/>
    <col min="10771" max="10771" width="15.28515625" customWidth="1"/>
    <col min="10772" max="10772" width="13.85546875" customWidth="1"/>
    <col min="10773" max="10773" width="15" customWidth="1"/>
    <col min="10774" max="10774" width="12.28515625" customWidth="1"/>
    <col min="10775" max="10775" width="15.42578125" customWidth="1"/>
    <col min="10776" max="10776" width="13.28515625" customWidth="1"/>
    <col min="10777" max="10777" width="13.42578125" customWidth="1"/>
    <col min="10778" max="10778" width="14.140625" customWidth="1"/>
    <col min="10779" max="10779" width="13" customWidth="1"/>
    <col min="10780" max="10780" width="13.7109375" customWidth="1"/>
    <col min="10781" max="10781" width="12.7109375" customWidth="1"/>
    <col min="11009" max="11009" width="8.85546875" customWidth="1"/>
    <col min="11010" max="11010" width="48.28515625" customWidth="1"/>
    <col min="11011" max="11011" width="16.7109375" customWidth="1"/>
    <col min="11012" max="11012" width="17" customWidth="1"/>
    <col min="11013" max="11013" width="15.85546875" customWidth="1"/>
    <col min="11014" max="11014" width="14.5703125" customWidth="1"/>
    <col min="11015" max="11015" width="15.28515625" customWidth="1"/>
    <col min="11016" max="11016" width="13.85546875" customWidth="1"/>
    <col min="11017" max="11017" width="15" customWidth="1"/>
    <col min="11018" max="11018" width="12.28515625" customWidth="1"/>
    <col min="11019" max="11019" width="15.42578125" customWidth="1"/>
    <col min="11020" max="11020" width="13.28515625" customWidth="1"/>
    <col min="11021" max="11021" width="13.42578125" customWidth="1"/>
    <col min="11022" max="11022" width="14.140625" customWidth="1"/>
    <col min="11023" max="11023" width="13" customWidth="1"/>
    <col min="11024" max="11024" width="13.7109375" customWidth="1"/>
    <col min="11025" max="11025" width="12.7109375" customWidth="1"/>
    <col min="11026" max="11026" width="14.5703125" customWidth="1"/>
    <col min="11027" max="11027" width="15.28515625" customWidth="1"/>
    <col min="11028" max="11028" width="13.85546875" customWidth="1"/>
    <col min="11029" max="11029" width="15" customWidth="1"/>
    <col min="11030" max="11030" width="12.28515625" customWidth="1"/>
    <col min="11031" max="11031" width="15.42578125" customWidth="1"/>
    <col min="11032" max="11032" width="13.28515625" customWidth="1"/>
    <col min="11033" max="11033" width="13.42578125" customWidth="1"/>
    <col min="11034" max="11034" width="14.140625" customWidth="1"/>
    <col min="11035" max="11035" width="13" customWidth="1"/>
    <col min="11036" max="11036" width="13.7109375" customWidth="1"/>
    <col min="11037" max="11037" width="12.7109375" customWidth="1"/>
    <col min="11265" max="11265" width="8.85546875" customWidth="1"/>
    <col min="11266" max="11266" width="48.28515625" customWidth="1"/>
    <col min="11267" max="11267" width="16.7109375" customWidth="1"/>
    <col min="11268" max="11268" width="17" customWidth="1"/>
    <col min="11269" max="11269" width="15.85546875" customWidth="1"/>
    <col min="11270" max="11270" width="14.5703125" customWidth="1"/>
    <col min="11271" max="11271" width="15.28515625" customWidth="1"/>
    <col min="11272" max="11272" width="13.85546875" customWidth="1"/>
    <col min="11273" max="11273" width="15" customWidth="1"/>
    <col min="11274" max="11274" width="12.28515625" customWidth="1"/>
    <col min="11275" max="11275" width="15.42578125" customWidth="1"/>
    <col min="11276" max="11276" width="13.28515625" customWidth="1"/>
    <col min="11277" max="11277" width="13.42578125" customWidth="1"/>
    <col min="11278" max="11278" width="14.140625" customWidth="1"/>
    <col min="11279" max="11279" width="13" customWidth="1"/>
    <col min="11280" max="11280" width="13.7109375" customWidth="1"/>
    <col min="11281" max="11281" width="12.7109375" customWidth="1"/>
    <col min="11282" max="11282" width="14.5703125" customWidth="1"/>
    <col min="11283" max="11283" width="15.28515625" customWidth="1"/>
    <col min="11284" max="11284" width="13.85546875" customWidth="1"/>
    <col min="11285" max="11285" width="15" customWidth="1"/>
    <col min="11286" max="11286" width="12.28515625" customWidth="1"/>
    <col min="11287" max="11287" width="15.42578125" customWidth="1"/>
    <col min="11288" max="11288" width="13.28515625" customWidth="1"/>
    <col min="11289" max="11289" width="13.42578125" customWidth="1"/>
    <col min="11290" max="11290" width="14.140625" customWidth="1"/>
    <col min="11291" max="11291" width="13" customWidth="1"/>
    <col min="11292" max="11292" width="13.7109375" customWidth="1"/>
    <col min="11293" max="11293" width="12.7109375" customWidth="1"/>
    <col min="11521" max="11521" width="8.85546875" customWidth="1"/>
    <col min="11522" max="11522" width="48.28515625" customWidth="1"/>
    <col min="11523" max="11523" width="16.7109375" customWidth="1"/>
    <col min="11524" max="11524" width="17" customWidth="1"/>
    <col min="11525" max="11525" width="15.85546875" customWidth="1"/>
    <col min="11526" max="11526" width="14.5703125" customWidth="1"/>
    <col min="11527" max="11527" width="15.28515625" customWidth="1"/>
    <col min="11528" max="11528" width="13.85546875" customWidth="1"/>
    <col min="11529" max="11529" width="15" customWidth="1"/>
    <col min="11530" max="11530" width="12.28515625" customWidth="1"/>
    <col min="11531" max="11531" width="15.42578125" customWidth="1"/>
    <col min="11532" max="11532" width="13.28515625" customWidth="1"/>
    <col min="11533" max="11533" width="13.42578125" customWidth="1"/>
    <col min="11534" max="11534" width="14.140625" customWidth="1"/>
    <col min="11535" max="11535" width="13" customWidth="1"/>
    <col min="11536" max="11536" width="13.7109375" customWidth="1"/>
    <col min="11537" max="11537" width="12.7109375" customWidth="1"/>
    <col min="11538" max="11538" width="14.5703125" customWidth="1"/>
    <col min="11539" max="11539" width="15.28515625" customWidth="1"/>
    <col min="11540" max="11540" width="13.85546875" customWidth="1"/>
    <col min="11541" max="11541" width="15" customWidth="1"/>
    <col min="11542" max="11542" width="12.28515625" customWidth="1"/>
    <col min="11543" max="11543" width="15.42578125" customWidth="1"/>
    <col min="11544" max="11544" width="13.28515625" customWidth="1"/>
    <col min="11545" max="11545" width="13.42578125" customWidth="1"/>
    <col min="11546" max="11546" width="14.140625" customWidth="1"/>
    <col min="11547" max="11547" width="13" customWidth="1"/>
    <col min="11548" max="11548" width="13.7109375" customWidth="1"/>
    <col min="11549" max="11549" width="12.7109375" customWidth="1"/>
    <col min="11777" max="11777" width="8.85546875" customWidth="1"/>
    <col min="11778" max="11778" width="48.28515625" customWidth="1"/>
    <col min="11779" max="11779" width="16.7109375" customWidth="1"/>
    <col min="11780" max="11780" width="17" customWidth="1"/>
    <col min="11781" max="11781" width="15.85546875" customWidth="1"/>
    <col min="11782" max="11782" width="14.5703125" customWidth="1"/>
    <col min="11783" max="11783" width="15.28515625" customWidth="1"/>
    <col min="11784" max="11784" width="13.85546875" customWidth="1"/>
    <col min="11785" max="11785" width="15" customWidth="1"/>
    <col min="11786" max="11786" width="12.28515625" customWidth="1"/>
    <col min="11787" max="11787" width="15.42578125" customWidth="1"/>
    <col min="11788" max="11788" width="13.28515625" customWidth="1"/>
    <col min="11789" max="11789" width="13.42578125" customWidth="1"/>
    <col min="11790" max="11790" width="14.140625" customWidth="1"/>
    <col min="11791" max="11791" width="13" customWidth="1"/>
    <col min="11792" max="11792" width="13.7109375" customWidth="1"/>
    <col min="11793" max="11793" width="12.7109375" customWidth="1"/>
    <col min="11794" max="11794" width="14.5703125" customWidth="1"/>
    <col min="11795" max="11795" width="15.28515625" customWidth="1"/>
    <col min="11796" max="11796" width="13.85546875" customWidth="1"/>
    <col min="11797" max="11797" width="15" customWidth="1"/>
    <col min="11798" max="11798" width="12.28515625" customWidth="1"/>
    <col min="11799" max="11799" width="15.42578125" customWidth="1"/>
    <col min="11800" max="11800" width="13.28515625" customWidth="1"/>
    <col min="11801" max="11801" width="13.42578125" customWidth="1"/>
    <col min="11802" max="11802" width="14.140625" customWidth="1"/>
    <col min="11803" max="11803" width="13" customWidth="1"/>
    <col min="11804" max="11804" width="13.7109375" customWidth="1"/>
    <col min="11805" max="11805" width="12.7109375" customWidth="1"/>
    <col min="12033" max="12033" width="8.85546875" customWidth="1"/>
    <col min="12034" max="12034" width="48.28515625" customWidth="1"/>
    <col min="12035" max="12035" width="16.7109375" customWidth="1"/>
    <col min="12036" max="12036" width="17" customWidth="1"/>
    <col min="12037" max="12037" width="15.85546875" customWidth="1"/>
    <col min="12038" max="12038" width="14.5703125" customWidth="1"/>
    <col min="12039" max="12039" width="15.28515625" customWidth="1"/>
    <col min="12040" max="12040" width="13.85546875" customWidth="1"/>
    <col min="12041" max="12041" width="15" customWidth="1"/>
    <col min="12042" max="12042" width="12.28515625" customWidth="1"/>
    <col min="12043" max="12043" width="15.42578125" customWidth="1"/>
    <col min="12044" max="12044" width="13.28515625" customWidth="1"/>
    <col min="12045" max="12045" width="13.42578125" customWidth="1"/>
    <col min="12046" max="12046" width="14.140625" customWidth="1"/>
    <col min="12047" max="12047" width="13" customWidth="1"/>
    <col min="12048" max="12048" width="13.7109375" customWidth="1"/>
    <col min="12049" max="12049" width="12.7109375" customWidth="1"/>
    <col min="12050" max="12050" width="14.5703125" customWidth="1"/>
    <col min="12051" max="12051" width="15.28515625" customWidth="1"/>
    <col min="12052" max="12052" width="13.85546875" customWidth="1"/>
    <col min="12053" max="12053" width="15" customWidth="1"/>
    <col min="12054" max="12054" width="12.28515625" customWidth="1"/>
    <col min="12055" max="12055" width="15.42578125" customWidth="1"/>
    <col min="12056" max="12056" width="13.28515625" customWidth="1"/>
    <col min="12057" max="12057" width="13.42578125" customWidth="1"/>
    <col min="12058" max="12058" width="14.140625" customWidth="1"/>
    <col min="12059" max="12059" width="13" customWidth="1"/>
    <col min="12060" max="12060" width="13.7109375" customWidth="1"/>
    <col min="12061" max="12061" width="12.7109375" customWidth="1"/>
    <col min="12289" max="12289" width="8.85546875" customWidth="1"/>
    <col min="12290" max="12290" width="48.28515625" customWidth="1"/>
    <col min="12291" max="12291" width="16.7109375" customWidth="1"/>
    <col min="12292" max="12292" width="17" customWidth="1"/>
    <col min="12293" max="12293" width="15.85546875" customWidth="1"/>
    <col min="12294" max="12294" width="14.5703125" customWidth="1"/>
    <col min="12295" max="12295" width="15.28515625" customWidth="1"/>
    <col min="12296" max="12296" width="13.85546875" customWidth="1"/>
    <col min="12297" max="12297" width="15" customWidth="1"/>
    <col min="12298" max="12298" width="12.28515625" customWidth="1"/>
    <col min="12299" max="12299" width="15.42578125" customWidth="1"/>
    <col min="12300" max="12300" width="13.28515625" customWidth="1"/>
    <col min="12301" max="12301" width="13.42578125" customWidth="1"/>
    <col min="12302" max="12302" width="14.140625" customWidth="1"/>
    <col min="12303" max="12303" width="13" customWidth="1"/>
    <col min="12304" max="12304" width="13.7109375" customWidth="1"/>
    <col min="12305" max="12305" width="12.7109375" customWidth="1"/>
    <col min="12306" max="12306" width="14.5703125" customWidth="1"/>
    <col min="12307" max="12307" width="15.28515625" customWidth="1"/>
    <col min="12308" max="12308" width="13.85546875" customWidth="1"/>
    <col min="12309" max="12309" width="15" customWidth="1"/>
    <col min="12310" max="12310" width="12.28515625" customWidth="1"/>
    <col min="12311" max="12311" width="15.42578125" customWidth="1"/>
    <col min="12312" max="12312" width="13.28515625" customWidth="1"/>
    <col min="12313" max="12313" width="13.42578125" customWidth="1"/>
    <col min="12314" max="12314" width="14.140625" customWidth="1"/>
    <col min="12315" max="12315" width="13" customWidth="1"/>
    <col min="12316" max="12316" width="13.7109375" customWidth="1"/>
    <col min="12317" max="12317" width="12.7109375" customWidth="1"/>
    <col min="12545" max="12545" width="8.85546875" customWidth="1"/>
    <col min="12546" max="12546" width="48.28515625" customWidth="1"/>
    <col min="12547" max="12547" width="16.7109375" customWidth="1"/>
    <col min="12548" max="12548" width="17" customWidth="1"/>
    <col min="12549" max="12549" width="15.85546875" customWidth="1"/>
    <col min="12550" max="12550" width="14.5703125" customWidth="1"/>
    <col min="12551" max="12551" width="15.28515625" customWidth="1"/>
    <col min="12552" max="12552" width="13.85546875" customWidth="1"/>
    <col min="12553" max="12553" width="15" customWidth="1"/>
    <col min="12554" max="12554" width="12.28515625" customWidth="1"/>
    <col min="12555" max="12555" width="15.42578125" customWidth="1"/>
    <col min="12556" max="12556" width="13.28515625" customWidth="1"/>
    <col min="12557" max="12557" width="13.42578125" customWidth="1"/>
    <col min="12558" max="12558" width="14.140625" customWidth="1"/>
    <col min="12559" max="12559" width="13" customWidth="1"/>
    <col min="12560" max="12560" width="13.7109375" customWidth="1"/>
    <col min="12561" max="12561" width="12.7109375" customWidth="1"/>
    <col min="12562" max="12562" width="14.5703125" customWidth="1"/>
    <col min="12563" max="12563" width="15.28515625" customWidth="1"/>
    <col min="12564" max="12564" width="13.85546875" customWidth="1"/>
    <col min="12565" max="12565" width="15" customWidth="1"/>
    <col min="12566" max="12566" width="12.28515625" customWidth="1"/>
    <col min="12567" max="12567" width="15.42578125" customWidth="1"/>
    <col min="12568" max="12568" width="13.28515625" customWidth="1"/>
    <col min="12569" max="12569" width="13.42578125" customWidth="1"/>
    <col min="12570" max="12570" width="14.140625" customWidth="1"/>
    <col min="12571" max="12571" width="13" customWidth="1"/>
    <col min="12572" max="12572" width="13.7109375" customWidth="1"/>
    <col min="12573" max="12573" width="12.7109375" customWidth="1"/>
    <col min="12801" max="12801" width="8.85546875" customWidth="1"/>
    <col min="12802" max="12802" width="48.28515625" customWidth="1"/>
    <col min="12803" max="12803" width="16.7109375" customWidth="1"/>
    <col min="12804" max="12804" width="17" customWidth="1"/>
    <col min="12805" max="12805" width="15.85546875" customWidth="1"/>
    <col min="12806" max="12806" width="14.5703125" customWidth="1"/>
    <col min="12807" max="12807" width="15.28515625" customWidth="1"/>
    <col min="12808" max="12808" width="13.85546875" customWidth="1"/>
    <col min="12809" max="12809" width="15" customWidth="1"/>
    <col min="12810" max="12810" width="12.28515625" customWidth="1"/>
    <col min="12811" max="12811" width="15.42578125" customWidth="1"/>
    <col min="12812" max="12812" width="13.28515625" customWidth="1"/>
    <col min="12813" max="12813" width="13.42578125" customWidth="1"/>
    <col min="12814" max="12814" width="14.140625" customWidth="1"/>
    <col min="12815" max="12815" width="13" customWidth="1"/>
    <col min="12816" max="12816" width="13.7109375" customWidth="1"/>
    <col min="12817" max="12817" width="12.7109375" customWidth="1"/>
    <col min="12818" max="12818" width="14.5703125" customWidth="1"/>
    <col min="12819" max="12819" width="15.28515625" customWidth="1"/>
    <col min="12820" max="12820" width="13.85546875" customWidth="1"/>
    <col min="12821" max="12821" width="15" customWidth="1"/>
    <col min="12822" max="12822" width="12.28515625" customWidth="1"/>
    <col min="12823" max="12823" width="15.42578125" customWidth="1"/>
    <col min="12824" max="12824" width="13.28515625" customWidth="1"/>
    <col min="12825" max="12825" width="13.42578125" customWidth="1"/>
    <col min="12826" max="12826" width="14.140625" customWidth="1"/>
    <col min="12827" max="12827" width="13" customWidth="1"/>
    <col min="12828" max="12828" width="13.7109375" customWidth="1"/>
    <col min="12829" max="12829" width="12.7109375" customWidth="1"/>
    <col min="13057" max="13057" width="8.85546875" customWidth="1"/>
    <col min="13058" max="13058" width="48.28515625" customWidth="1"/>
    <col min="13059" max="13059" width="16.7109375" customWidth="1"/>
    <col min="13060" max="13060" width="17" customWidth="1"/>
    <col min="13061" max="13061" width="15.85546875" customWidth="1"/>
    <col min="13062" max="13062" width="14.5703125" customWidth="1"/>
    <col min="13063" max="13063" width="15.28515625" customWidth="1"/>
    <col min="13064" max="13064" width="13.85546875" customWidth="1"/>
    <col min="13065" max="13065" width="15" customWidth="1"/>
    <col min="13066" max="13066" width="12.28515625" customWidth="1"/>
    <col min="13067" max="13067" width="15.42578125" customWidth="1"/>
    <col min="13068" max="13068" width="13.28515625" customWidth="1"/>
    <col min="13069" max="13069" width="13.42578125" customWidth="1"/>
    <col min="13070" max="13070" width="14.140625" customWidth="1"/>
    <col min="13071" max="13071" width="13" customWidth="1"/>
    <col min="13072" max="13072" width="13.7109375" customWidth="1"/>
    <col min="13073" max="13073" width="12.7109375" customWidth="1"/>
    <col min="13074" max="13074" width="14.5703125" customWidth="1"/>
    <col min="13075" max="13075" width="15.28515625" customWidth="1"/>
    <col min="13076" max="13076" width="13.85546875" customWidth="1"/>
    <col min="13077" max="13077" width="15" customWidth="1"/>
    <col min="13078" max="13078" width="12.28515625" customWidth="1"/>
    <col min="13079" max="13079" width="15.42578125" customWidth="1"/>
    <col min="13080" max="13080" width="13.28515625" customWidth="1"/>
    <col min="13081" max="13081" width="13.42578125" customWidth="1"/>
    <col min="13082" max="13082" width="14.140625" customWidth="1"/>
    <col min="13083" max="13083" width="13" customWidth="1"/>
    <col min="13084" max="13084" width="13.7109375" customWidth="1"/>
    <col min="13085" max="13085" width="12.7109375" customWidth="1"/>
    <col min="13313" max="13313" width="8.85546875" customWidth="1"/>
    <col min="13314" max="13314" width="48.28515625" customWidth="1"/>
    <col min="13315" max="13315" width="16.7109375" customWidth="1"/>
    <col min="13316" max="13316" width="17" customWidth="1"/>
    <col min="13317" max="13317" width="15.85546875" customWidth="1"/>
    <col min="13318" max="13318" width="14.5703125" customWidth="1"/>
    <col min="13319" max="13319" width="15.28515625" customWidth="1"/>
    <col min="13320" max="13320" width="13.85546875" customWidth="1"/>
    <col min="13321" max="13321" width="15" customWidth="1"/>
    <col min="13322" max="13322" width="12.28515625" customWidth="1"/>
    <col min="13323" max="13323" width="15.42578125" customWidth="1"/>
    <col min="13324" max="13324" width="13.28515625" customWidth="1"/>
    <col min="13325" max="13325" width="13.42578125" customWidth="1"/>
    <col min="13326" max="13326" width="14.140625" customWidth="1"/>
    <col min="13327" max="13327" width="13" customWidth="1"/>
    <col min="13328" max="13328" width="13.7109375" customWidth="1"/>
    <col min="13329" max="13329" width="12.7109375" customWidth="1"/>
    <col min="13330" max="13330" width="14.5703125" customWidth="1"/>
    <col min="13331" max="13331" width="15.28515625" customWidth="1"/>
    <col min="13332" max="13332" width="13.85546875" customWidth="1"/>
    <col min="13333" max="13333" width="15" customWidth="1"/>
    <col min="13334" max="13334" width="12.28515625" customWidth="1"/>
    <col min="13335" max="13335" width="15.42578125" customWidth="1"/>
    <col min="13336" max="13336" width="13.28515625" customWidth="1"/>
    <col min="13337" max="13337" width="13.42578125" customWidth="1"/>
    <col min="13338" max="13338" width="14.140625" customWidth="1"/>
    <col min="13339" max="13339" width="13" customWidth="1"/>
    <col min="13340" max="13340" width="13.7109375" customWidth="1"/>
    <col min="13341" max="13341" width="12.7109375" customWidth="1"/>
    <col min="13569" max="13569" width="8.85546875" customWidth="1"/>
    <col min="13570" max="13570" width="48.28515625" customWidth="1"/>
    <col min="13571" max="13571" width="16.7109375" customWidth="1"/>
    <col min="13572" max="13572" width="17" customWidth="1"/>
    <col min="13573" max="13573" width="15.85546875" customWidth="1"/>
    <col min="13574" max="13574" width="14.5703125" customWidth="1"/>
    <col min="13575" max="13575" width="15.28515625" customWidth="1"/>
    <col min="13576" max="13576" width="13.85546875" customWidth="1"/>
    <col min="13577" max="13577" width="15" customWidth="1"/>
    <col min="13578" max="13578" width="12.28515625" customWidth="1"/>
    <col min="13579" max="13579" width="15.42578125" customWidth="1"/>
    <col min="13580" max="13580" width="13.28515625" customWidth="1"/>
    <col min="13581" max="13581" width="13.42578125" customWidth="1"/>
    <col min="13582" max="13582" width="14.140625" customWidth="1"/>
    <col min="13583" max="13583" width="13" customWidth="1"/>
    <col min="13584" max="13584" width="13.7109375" customWidth="1"/>
    <col min="13585" max="13585" width="12.7109375" customWidth="1"/>
    <col min="13586" max="13586" width="14.5703125" customWidth="1"/>
    <col min="13587" max="13587" width="15.28515625" customWidth="1"/>
    <col min="13588" max="13588" width="13.85546875" customWidth="1"/>
    <col min="13589" max="13589" width="15" customWidth="1"/>
    <col min="13590" max="13590" width="12.28515625" customWidth="1"/>
    <col min="13591" max="13591" width="15.42578125" customWidth="1"/>
    <col min="13592" max="13592" width="13.28515625" customWidth="1"/>
    <col min="13593" max="13593" width="13.42578125" customWidth="1"/>
    <col min="13594" max="13594" width="14.140625" customWidth="1"/>
    <col min="13595" max="13595" width="13" customWidth="1"/>
    <col min="13596" max="13596" width="13.7109375" customWidth="1"/>
    <col min="13597" max="13597" width="12.7109375" customWidth="1"/>
    <col min="13825" max="13825" width="8.85546875" customWidth="1"/>
    <col min="13826" max="13826" width="48.28515625" customWidth="1"/>
    <col min="13827" max="13827" width="16.7109375" customWidth="1"/>
    <col min="13828" max="13828" width="17" customWidth="1"/>
    <col min="13829" max="13829" width="15.85546875" customWidth="1"/>
    <col min="13830" max="13830" width="14.5703125" customWidth="1"/>
    <col min="13831" max="13831" width="15.28515625" customWidth="1"/>
    <col min="13832" max="13832" width="13.85546875" customWidth="1"/>
    <col min="13833" max="13833" width="15" customWidth="1"/>
    <col min="13834" max="13834" width="12.28515625" customWidth="1"/>
    <col min="13835" max="13835" width="15.42578125" customWidth="1"/>
    <col min="13836" max="13836" width="13.28515625" customWidth="1"/>
    <col min="13837" max="13837" width="13.42578125" customWidth="1"/>
    <col min="13838" max="13838" width="14.140625" customWidth="1"/>
    <col min="13839" max="13839" width="13" customWidth="1"/>
    <col min="13840" max="13840" width="13.7109375" customWidth="1"/>
    <col min="13841" max="13841" width="12.7109375" customWidth="1"/>
    <col min="13842" max="13842" width="14.5703125" customWidth="1"/>
    <col min="13843" max="13843" width="15.28515625" customWidth="1"/>
    <col min="13844" max="13844" width="13.85546875" customWidth="1"/>
    <col min="13845" max="13845" width="15" customWidth="1"/>
    <col min="13846" max="13846" width="12.28515625" customWidth="1"/>
    <col min="13847" max="13847" width="15.42578125" customWidth="1"/>
    <col min="13848" max="13848" width="13.28515625" customWidth="1"/>
    <col min="13849" max="13849" width="13.42578125" customWidth="1"/>
    <col min="13850" max="13850" width="14.140625" customWidth="1"/>
    <col min="13851" max="13851" width="13" customWidth="1"/>
    <col min="13852" max="13852" width="13.7109375" customWidth="1"/>
    <col min="13853" max="13853" width="12.7109375" customWidth="1"/>
    <col min="14081" max="14081" width="8.85546875" customWidth="1"/>
    <col min="14082" max="14082" width="48.28515625" customWidth="1"/>
    <col min="14083" max="14083" width="16.7109375" customWidth="1"/>
    <col min="14084" max="14084" width="17" customWidth="1"/>
    <col min="14085" max="14085" width="15.85546875" customWidth="1"/>
    <col min="14086" max="14086" width="14.5703125" customWidth="1"/>
    <col min="14087" max="14087" width="15.28515625" customWidth="1"/>
    <col min="14088" max="14088" width="13.85546875" customWidth="1"/>
    <col min="14089" max="14089" width="15" customWidth="1"/>
    <col min="14090" max="14090" width="12.28515625" customWidth="1"/>
    <col min="14091" max="14091" width="15.42578125" customWidth="1"/>
    <col min="14092" max="14092" width="13.28515625" customWidth="1"/>
    <col min="14093" max="14093" width="13.42578125" customWidth="1"/>
    <col min="14094" max="14094" width="14.140625" customWidth="1"/>
    <col min="14095" max="14095" width="13" customWidth="1"/>
    <col min="14096" max="14096" width="13.7109375" customWidth="1"/>
    <col min="14097" max="14097" width="12.7109375" customWidth="1"/>
    <col min="14098" max="14098" width="14.5703125" customWidth="1"/>
    <col min="14099" max="14099" width="15.28515625" customWidth="1"/>
    <col min="14100" max="14100" width="13.85546875" customWidth="1"/>
    <col min="14101" max="14101" width="15" customWidth="1"/>
    <col min="14102" max="14102" width="12.28515625" customWidth="1"/>
    <col min="14103" max="14103" width="15.42578125" customWidth="1"/>
    <col min="14104" max="14104" width="13.28515625" customWidth="1"/>
    <col min="14105" max="14105" width="13.42578125" customWidth="1"/>
    <col min="14106" max="14106" width="14.140625" customWidth="1"/>
    <col min="14107" max="14107" width="13" customWidth="1"/>
    <col min="14108" max="14108" width="13.7109375" customWidth="1"/>
    <col min="14109" max="14109" width="12.7109375" customWidth="1"/>
    <col min="14337" max="14337" width="8.85546875" customWidth="1"/>
    <col min="14338" max="14338" width="48.28515625" customWidth="1"/>
    <col min="14339" max="14339" width="16.7109375" customWidth="1"/>
    <col min="14340" max="14340" width="17" customWidth="1"/>
    <col min="14341" max="14341" width="15.85546875" customWidth="1"/>
    <col min="14342" max="14342" width="14.5703125" customWidth="1"/>
    <col min="14343" max="14343" width="15.28515625" customWidth="1"/>
    <col min="14344" max="14344" width="13.85546875" customWidth="1"/>
    <col min="14345" max="14345" width="15" customWidth="1"/>
    <col min="14346" max="14346" width="12.28515625" customWidth="1"/>
    <col min="14347" max="14347" width="15.42578125" customWidth="1"/>
    <col min="14348" max="14348" width="13.28515625" customWidth="1"/>
    <col min="14349" max="14349" width="13.42578125" customWidth="1"/>
    <col min="14350" max="14350" width="14.140625" customWidth="1"/>
    <col min="14351" max="14351" width="13" customWidth="1"/>
    <col min="14352" max="14352" width="13.7109375" customWidth="1"/>
    <col min="14353" max="14353" width="12.7109375" customWidth="1"/>
    <col min="14354" max="14354" width="14.5703125" customWidth="1"/>
    <col min="14355" max="14355" width="15.28515625" customWidth="1"/>
    <col min="14356" max="14356" width="13.85546875" customWidth="1"/>
    <col min="14357" max="14357" width="15" customWidth="1"/>
    <col min="14358" max="14358" width="12.28515625" customWidth="1"/>
    <col min="14359" max="14359" width="15.42578125" customWidth="1"/>
    <col min="14360" max="14360" width="13.28515625" customWidth="1"/>
    <col min="14361" max="14361" width="13.42578125" customWidth="1"/>
    <col min="14362" max="14362" width="14.140625" customWidth="1"/>
    <col min="14363" max="14363" width="13" customWidth="1"/>
    <col min="14364" max="14364" width="13.7109375" customWidth="1"/>
    <col min="14365" max="14365" width="12.7109375" customWidth="1"/>
    <col min="14593" max="14593" width="8.85546875" customWidth="1"/>
    <col min="14594" max="14594" width="48.28515625" customWidth="1"/>
    <col min="14595" max="14595" width="16.7109375" customWidth="1"/>
    <col min="14596" max="14596" width="17" customWidth="1"/>
    <col min="14597" max="14597" width="15.85546875" customWidth="1"/>
    <col min="14598" max="14598" width="14.5703125" customWidth="1"/>
    <col min="14599" max="14599" width="15.28515625" customWidth="1"/>
    <col min="14600" max="14600" width="13.85546875" customWidth="1"/>
    <col min="14601" max="14601" width="15" customWidth="1"/>
    <col min="14602" max="14602" width="12.28515625" customWidth="1"/>
    <col min="14603" max="14603" width="15.42578125" customWidth="1"/>
    <col min="14604" max="14604" width="13.28515625" customWidth="1"/>
    <col min="14605" max="14605" width="13.42578125" customWidth="1"/>
    <col min="14606" max="14606" width="14.140625" customWidth="1"/>
    <col min="14607" max="14607" width="13" customWidth="1"/>
    <col min="14608" max="14608" width="13.7109375" customWidth="1"/>
    <col min="14609" max="14609" width="12.7109375" customWidth="1"/>
    <col min="14610" max="14610" width="14.5703125" customWidth="1"/>
    <col min="14611" max="14611" width="15.28515625" customWidth="1"/>
    <col min="14612" max="14612" width="13.85546875" customWidth="1"/>
    <col min="14613" max="14613" width="15" customWidth="1"/>
    <col min="14614" max="14614" width="12.28515625" customWidth="1"/>
    <col min="14615" max="14615" width="15.42578125" customWidth="1"/>
    <col min="14616" max="14616" width="13.28515625" customWidth="1"/>
    <col min="14617" max="14617" width="13.42578125" customWidth="1"/>
    <col min="14618" max="14618" width="14.140625" customWidth="1"/>
    <col min="14619" max="14619" width="13" customWidth="1"/>
    <col min="14620" max="14620" width="13.7109375" customWidth="1"/>
    <col min="14621" max="14621" width="12.7109375" customWidth="1"/>
    <col min="14849" max="14849" width="8.85546875" customWidth="1"/>
    <col min="14850" max="14850" width="48.28515625" customWidth="1"/>
    <col min="14851" max="14851" width="16.7109375" customWidth="1"/>
    <col min="14852" max="14852" width="17" customWidth="1"/>
    <col min="14853" max="14853" width="15.85546875" customWidth="1"/>
    <col min="14854" max="14854" width="14.5703125" customWidth="1"/>
    <col min="14855" max="14855" width="15.28515625" customWidth="1"/>
    <col min="14856" max="14856" width="13.85546875" customWidth="1"/>
    <col min="14857" max="14857" width="15" customWidth="1"/>
    <col min="14858" max="14858" width="12.28515625" customWidth="1"/>
    <col min="14859" max="14859" width="15.42578125" customWidth="1"/>
    <col min="14860" max="14860" width="13.28515625" customWidth="1"/>
    <col min="14861" max="14861" width="13.42578125" customWidth="1"/>
    <col min="14862" max="14862" width="14.140625" customWidth="1"/>
    <col min="14863" max="14863" width="13" customWidth="1"/>
    <col min="14864" max="14864" width="13.7109375" customWidth="1"/>
    <col min="14865" max="14865" width="12.7109375" customWidth="1"/>
    <col min="14866" max="14866" width="14.5703125" customWidth="1"/>
    <col min="14867" max="14867" width="15.28515625" customWidth="1"/>
    <col min="14868" max="14868" width="13.85546875" customWidth="1"/>
    <col min="14869" max="14869" width="15" customWidth="1"/>
    <col min="14870" max="14870" width="12.28515625" customWidth="1"/>
    <col min="14871" max="14871" width="15.42578125" customWidth="1"/>
    <col min="14872" max="14872" width="13.28515625" customWidth="1"/>
    <col min="14873" max="14873" width="13.42578125" customWidth="1"/>
    <col min="14874" max="14874" width="14.140625" customWidth="1"/>
    <col min="14875" max="14875" width="13" customWidth="1"/>
    <col min="14876" max="14876" width="13.7109375" customWidth="1"/>
    <col min="14877" max="14877" width="12.7109375" customWidth="1"/>
    <col min="15105" max="15105" width="8.85546875" customWidth="1"/>
    <col min="15106" max="15106" width="48.28515625" customWidth="1"/>
    <col min="15107" max="15107" width="16.7109375" customWidth="1"/>
    <col min="15108" max="15108" width="17" customWidth="1"/>
    <col min="15109" max="15109" width="15.85546875" customWidth="1"/>
    <col min="15110" max="15110" width="14.5703125" customWidth="1"/>
    <col min="15111" max="15111" width="15.28515625" customWidth="1"/>
    <col min="15112" max="15112" width="13.85546875" customWidth="1"/>
    <col min="15113" max="15113" width="15" customWidth="1"/>
    <col min="15114" max="15114" width="12.28515625" customWidth="1"/>
    <col min="15115" max="15115" width="15.42578125" customWidth="1"/>
    <col min="15116" max="15116" width="13.28515625" customWidth="1"/>
    <col min="15117" max="15117" width="13.42578125" customWidth="1"/>
    <col min="15118" max="15118" width="14.140625" customWidth="1"/>
    <col min="15119" max="15119" width="13" customWidth="1"/>
    <col min="15120" max="15120" width="13.7109375" customWidth="1"/>
    <col min="15121" max="15121" width="12.7109375" customWidth="1"/>
    <col min="15122" max="15122" width="14.5703125" customWidth="1"/>
    <col min="15123" max="15123" width="15.28515625" customWidth="1"/>
    <col min="15124" max="15124" width="13.85546875" customWidth="1"/>
    <col min="15125" max="15125" width="15" customWidth="1"/>
    <col min="15126" max="15126" width="12.28515625" customWidth="1"/>
    <col min="15127" max="15127" width="15.42578125" customWidth="1"/>
    <col min="15128" max="15128" width="13.28515625" customWidth="1"/>
    <col min="15129" max="15129" width="13.42578125" customWidth="1"/>
    <col min="15130" max="15130" width="14.140625" customWidth="1"/>
    <col min="15131" max="15131" width="13" customWidth="1"/>
    <col min="15132" max="15132" width="13.7109375" customWidth="1"/>
    <col min="15133" max="15133" width="12.7109375" customWidth="1"/>
    <col min="15361" max="15361" width="8.85546875" customWidth="1"/>
    <col min="15362" max="15362" width="48.28515625" customWidth="1"/>
    <col min="15363" max="15363" width="16.7109375" customWidth="1"/>
    <col min="15364" max="15364" width="17" customWidth="1"/>
    <col min="15365" max="15365" width="15.85546875" customWidth="1"/>
    <col min="15366" max="15366" width="14.5703125" customWidth="1"/>
    <col min="15367" max="15367" width="15.28515625" customWidth="1"/>
    <col min="15368" max="15368" width="13.85546875" customWidth="1"/>
    <col min="15369" max="15369" width="15" customWidth="1"/>
    <col min="15370" max="15370" width="12.28515625" customWidth="1"/>
    <col min="15371" max="15371" width="15.42578125" customWidth="1"/>
    <col min="15372" max="15372" width="13.28515625" customWidth="1"/>
    <col min="15373" max="15373" width="13.42578125" customWidth="1"/>
    <col min="15374" max="15374" width="14.140625" customWidth="1"/>
    <col min="15375" max="15375" width="13" customWidth="1"/>
    <col min="15376" max="15376" width="13.7109375" customWidth="1"/>
    <col min="15377" max="15377" width="12.7109375" customWidth="1"/>
    <col min="15378" max="15378" width="14.5703125" customWidth="1"/>
    <col min="15379" max="15379" width="15.28515625" customWidth="1"/>
    <col min="15380" max="15380" width="13.85546875" customWidth="1"/>
    <col min="15381" max="15381" width="15" customWidth="1"/>
    <col min="15382" max="15382" width="12.28515625" customWidth="1"/>
    <col min="15383" max="15383" width="15.42578125" customWidth="1"/>
    <col min="15384" max="15384" width="13.28515625" customWidth="1"/>
    <col min="15385" max="15385" width="13.42578125" customWidth="1"/>
    <col min="15386" max="15386" width="14.140625" customWidth="1"/>
    <col min="15387" max="15387" width="13" customWidth="1"/>
    <col min="15388" max="15388" width="13.7109375" customWidth="1"/>
    <col min="15389" max="15389" width="12.7109375" customWidth="1"/>
    <col min="15617" max="15617" width="8.85546875" customWidth="1"/>
    <col min="15618" max="15618" width="48.28515625" customWidth="1"/>
    <col min="15619" max="15619" width="16.7109375" customWidth="1"/>
    <col min="15620" max="15620" width="17" customWidth="1"/>
    <col min="15621" max="15621" width="15.85546875" customWidth="1"/>
    <col min="15622" max="15622" width="14.5703125" customWidth="1"/>
    <col min="15623" max="15623" width="15.28515625" customWidth="1"/>
    <col min="15624" max="15624" width="13.85546875" customWidth="1"/>
    <col min="15625" max="15625" width="15" customWidth="1"/>
    <col min="15626" max="15626" width="12.28515625" customWidth="1"/>
    <col min="15627" max="15627" width="15.42578125" customWidth="1"/>
    <col min="15628" max="15628" width="13.28515625" customWidth="1"/>
    <col min="15629" max="15629" width="13.42578125" customWidth="1"/>
    <col min="15630" max="15630" width="14.140625" customWidth="1"/>
    <col min="15631" max="15631" width="13" customWidth="1"/>
    <col min="15632" max="15632" width="13.7109375" customWidth="1"/>
    <col min="15633" max="15633" width="12.7109375" customWidth="1"/>
    <col min="15634" max="15634" width="14.5703125" customWidth="1"/>
    <col min="15635" max="15635" width="15.28515625" customWidth="1"/>
    <col min="15636" max="15636" width="13.85546875" customWidth="1"/>
    <col min="15637" max="15637" width="15" customWidth="1"/>
    <col min="15638" max="15638" width="12.28515625" customWidth="1"/>
    <col min="15639" max="15639" width="15.42578125" customWidth="1"/>
    <col min="15640" max="15640" width="13.28515625" customWidth="1"/>
    <col min="15641" max="15641" width="13.42578125" customWidth="1"/>
    <col min="15642" max="15642" width="14.140625" customWidth="1"/>
    <col min="15643" max="15643" width="13" customWidth="1"/>
    <col min="15644" max="15644" width="13.7109375" customWidth="1"/>
    <col min="15645" max="15645" width="12.7109375" customWidth="1"/>
    <col min="15873" max="15873" width="8.85546875" customWidth="1"/>
    <col min="15874" max="15874" width="48.28515625" customWidth="1"/>
    <col min="15875" max="15875" width="16.7109375" customWidth="1"/>
    <col min="15876" max="15876" width="17" customWidth="1"/>
    <col min="15877" max="15877" width="15.85546875" customWidth="1"/>
    <col min="15878" max="15878" width="14.5703125" customWidth="1"/>
    <col min="15879" max="15879" width="15.28515625" customWidth="1"/>
    <col min="15880" max="15880" width="13.85546875" customWidth="1"/>
    <col min="15881" max="15881" width="15" customWidth="1"/>
    <col min="15882" max="15882" width="12.28515625" customWidth="1"/>
    <col min="15883" max="15883" width="15.42578125" customWidth="1"/>
    <col min="15884" max="15884" width="13.28515625" customWidth="1"/>
    <col min="15885" max="15885" width="13.42578125" customWidth="1"/>
    <col min="15886" max="15886" width="14.140625" customWidth="1"/>
    <col min="15887" max="15887" width="13" customWidth="1"/>
    <col min="15888" max="15888" width="13.7109375" customWidth="1"/>
    <col min="15889" max="15889" width="12.7109375" customWidth="1"/>
    <col min="15890" max="15890" width="14.5703125" customWidth="1"/>
    <col min="15891" max="15891" width="15.28515625" customWidth="1"/>
    <col min="15892" max="15892" width="13.85546875" customWidth="1"/>
    <col min="15893" max="15893" width="15" customWidth="1"/>
    <col min="15894" max="15894" width="12.28515625" customWidth="1"/>
    <col min="15895" max="15895" width="15.42578125" customWidth="1"/>
    <col min="15896" max="15896" width="13.28515625" customWidth="1"/>
    <col min="15897" max="15897" width="13.42578125" customWidth="1"/>
    <col min="15898" max="15898" width="14.140625" customWidth="1"/>
    <col min="15899" max="15899" width="13" customWidth="1"/>
    <col min="15900" max="15900" width="13.7109375" customWidth="1"/>
    <col min="15901" max="15901" width="12.7109375" customWidth="1"/>
    <col min="16129" max="16129" width="8.85546875" customWidth="1"/>
    <col min="16130" max="16130" width="48.28515625" customWidth="1"/>
    <col min="16131" max="16131" width="16.7109375" customWidth="1"/>
    <col min="16132" max="16132" width="17" customWidth="1"/>
    <col min="16133" max="16133" width="15.85546875" customWidth="1"/>
    <col min="16134" max="16134" width="14.5703125" customWidth="1"/>
    <col min="16135" max="16135" width="15.28515625" customWidth="1"/>
    <col min="16136" max="16136" width="13.85546875" customWidth="1"/>
    <col min="16137" max="16137" width="15" customWidth="1"/>
    <col min="16138" max="16138" width="12.28515625" customWidth="1"/>
    <col min="16139" max="16139" width="15.42578125" customWidth="1"/>
    <col min="16140" max="16140" width="13.28515625" customWidth="1"/>
    <col min="16141" max="16141" width="13.42578125" customWidth="1"/>
    <col min="16142" max="16142" width="14.140625" customWidth="1"/>
    <col min="16143" max="16143" width="13" customWidth="1"/>
    <col min="16144" max="16144" width="13.7109375" customWidth="1"/>
    <col min="16145" max="16145" width="12.7109375" customWidth="1"/>
    <col min="16146" max="16146" width="14.5703125" customWidth="1"/>
    <col min="16147" max="16147" width="15.28515625" customWidth="1"/>
    <col min="16148" max="16148" width="13.85546875" customWidth="1"/>
    <col min="16149" max="16149" width="15" customWidth="1"/>
    <col min="16150" max="16150" width="12.28515625" customWidth="1"/>
    <col min="16151" max="16151" width="15.42578125" customWidth="1"/>
    <col min="16152" max="16152" width="13.28515625" customWidth="1"/>
    <col min="16153" max="16153" width="13.42578125" customWidth="1"/>
    <col min="16154" max="16154" width="14.140625" customWidth="1"/>
    <col min="16155" max="16155" width="13" customWidth="1"/>
    <col min="16156" max="16156" width="13.7109375" customWidth="1"/>
    <col min="16157" max="16157" width="12.7109375" customWidth="1"/>
  </cols>
  <sheetData>
    <row r="1" spans="1:29" ht="16.5" customHeight="1">
      <c r="A1" s="199"/>
      <c r="B1" s="199"/>
      <c r="C1" s="199"/>
      <c r="D1" s="199"/>
      <c r="E1" s="199"/>
      <c r="F1" s="198"/>
      <c r="G1" s="198"/>
      <c r="H1" s="198"/>
      <c r="I1" s="198"/>
      <c r="J1" s="532"/>
      <c r="K1" s="532"/>
      <c r="P1" s="501" t="s">
        <v>0</v>
      </c>
      <c r="Q1" s="501"/>
      <c r="R1" s="198"/>
      <c r="S1" s="198"/>
      <c r="T1" s="198"/>
      <c r="U1" s="198"/>
      <c r="V1" s="532"/>
      <c r="W1" s="532"/>
      <c r="AB1" s="532" t="s">
        <v>0</v>
      </c>
      <c r="AC1" s="532"/>
    </row>
    <row r="2" spans="1:29" ht="20.25">
      <c r="A2" s="533" t="s">
        <v>448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29" ht="40.5" customHeight="1">
      <c r="A3" s="527" t="s">
        <v>477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  <c r="P3" s="527"/>
      <c r="Q3" s="527"/>
      <c r="X3" s="200"/>
    </row>
    <row r="4" spans="1:29" ht="16.5" customHeight="1" thickBot="1">
      <c r="A4" s="199"/>
      <c r="B4" s="199"/>
      <c r="C4" s="199"/>
      <c r="D4" s="199"/>
      <c r="E4" s="199"/>
      <c r="F4" s="198"/>
      <c r="G4" s="198"/>
      <c r="H4" s="198"/>
      <c r="I4" s="198"/>
      <c r="J4" s="198"/>
      <c r="K4" s="479"/>
      <c r="Q4" s="478" t="s">
        <v>2</v>
      </c>
      <c r="R4" s="198"/>
      <c r="S4" s="198"/>
      <c r="T4" s="198"/>
      <c r="U4" s="198"/>
      <c r="V4" s="198"/>
      <c r="W4" s="479"/>
      <c r="AC4" s="479" t="s">
        <v>2</v>
      </c>
    </row>
    <row r="5" spans="1:29" ht="19.5" thickBot="1">
      <c r="A5" s="534" t="s">
        <v>3</v>
      </c>
      <c r="B5" s="591" t="s">
        <v>4</v>
      </c>
      <c r="C5" s="512" t="s">
        <v>449</v>
      </c>
      <c r="D5" s="513"/>
      <c r="E5" s="514"/>
      <c r="F5" s="595" t="s">
        <v>5</v>
      </c>
      <c r="G5" s="596"/>
      <c r="H5" s="596"/>
      <c r="I5" s="596"/>
      <c r="J5" s="596"/>
      <c r="K5" s="596"/>
      <c r="L5" s="597"/>
      <c r="M5" s="597"/>
      <c r="N5" s="597"/>
      <c r="O5" s="597"/>
      <c r="P5" s="597"/>
      <c r="Q5" s="586"/>
      <c r="R5" s="595" t="s">
        <v>5</v>
      </c>
      <c r="S5" s="596"/>
      <c r="T5" s="596"/>
      <c r="U5" s="596"/>
      <c r="V5" s="596"/>
      <c r="W5" s="596"/>
      <c r="X5" s="596"/>
      <c r="Y5" s="596"/>
      <c r="Z5" s="596"/>
      <c r="AA5" s="596"/>
      <c r="AB5" s="596"/>
      <c r="AC5" s="604"/>
    </row>
    <row r="6" spans="1:29" ht="19.5" thickBot="1">
      <c r="A6" s="535"/>
      <c r="B6" s="593"/>
      <c r="C6" s="515"/>
      <c r="D6" s="516"/>
      <c r="E6" s="585"/>
      <c r="F6" s="591" t="s">
        <v>6</v>
      </c>
      <c r="G6" s="579"/>
      <c r="H6" s="580" t="s">
        <v>7</v>
      </c>
      <c r="I6" s="579"/>
      <c r="J6" s="580" t="s">
        <v>8</v>
      </c>
      <c r="K6" s="586"/>
      <c r="L6" s="587" t="s">
        <v>9</v>
      </c>
      <c r="M6" s="588"/>
      <c r="N6" s="588" t="s">
        <v>10</v>
      </c>
      <c r="O6" s="588"/>
      <c r="P6" s="516" t="s">
        <v>11</v>
      </c>
      <c r="Q6" s="517"/>
      <c r="R6" s="591" t="s">
        <v>110</v>
      </c>
      <c r="S6" s="579"/>
      <c r="T6" s="580" t="s">
        <v>111</v>
      </c>
      <c r="U6" s="579"/>
      <c r="V6" s="580" t="s">
        <v>112</v>
      </c>
      <c r="W6" s="586"/>
      <c r="X6" s="602" t="s">
        <v>128</v>
      </c>
      <c r="Y6" s="603"/>
      <c r="Z6" s="603" t="s">
        <v>129</v>
      </c>
      <c r="AA6" s="603"/>
      <c r="AB6" s="600" t="s">
        <v>130</v>
      </c>
      <c r="AC6" s="601"/>
    </row>
    <row r="7" spans="1:29" ht="19.5" thickBot="1">
      <c r="A7" s="576"/>
      <c r="B7" s="594"/>
      <c r="C7" s="196" t="s">
        <v>12</v>
      </c>
      <c r="D7" s="195" t="s">
        <v>13</v>
      </c>
      <c r="E7" s="194" t="s">
        <v>14</v>
      </c>
      <c r="F7" s="193" t="s">
        <v>12</v>
      </c>
      <c r="G7" s="190" t="s">
        <v>13</v>
      </c>
      <c r="H7" s="191" t="s">
        <v>12</v>
      </c>
      <c r="I7" s="190" t="s">
        <v>13</v>
      </c>
      <c r="J7" s="191" t="s">
        <v>12</v>
      </c>
      <c r="K7" s="192" t="s">
        <v>13</v>
      </c>
      <c r="L7" s="191" t="s">
        <v>12</v>
      </c>
      <c r="M7" s="190" t="s">
        <v>13</v>
      </c>
      <c r="N7" s="190" t="s">
        <v>12</v>
      </c>
      <c r="O7" s="190" t="s">
        <v>13</v>
      </c>
      <c r="P7" s="190" t="s">
        <v>12</v>
      </c>
      <c r="Q7" s="189" t="s">
        <v>13</v>
      </c>
      <c r="R7" s="193" t="s">
        <v>12</v>
      </c>
      <c r="S7" s="190" t="s">
        <v>13</v>
      </c>
      <c r="T7" s="191" t="s">
        <v>12</v>
      </c>
      <c r="U7" s="190" t="s">
        <v>13</v>
      </c>
      <c r="V7" s="191" t="s">
        <v>12</v>
      </c>
      <c r="W7" s="192" t="s">
        <v>13</v>
      </c>
      <c r="X7" s="452" t="s">
        <v>12</v>
      </c>
      <c r="Y7" s="453" t="s">
        <v>13</v>
      </c>
      <c r="Z7" s="453" t="s">
        <v>12</v>
      </c>
      <c r="AA7" s="453" t="s">
        <v>13</v>
      </c>
      <c r="AB7" s="453" t="s">
        <v>12</v>
      </c>
      <c r="AC7" s="454" t="s">
        <v>13</v>
      </c>
    </row>
    <row r="8" spans="1:29" ht="24" customHeight="1" thickBot="1">
      <c r="A8" s="188">
        <v>1</v>
      </c>
      <c r="B8" s="450" t="s">
        <v>41</v>
      </c>
      <c r="C8" s="180">
        <f>L8+N8+P8+J8+H8+F8+R8+T8+V8+X8+Z8+AB8</f>
        <v>7489.1689999999999</v>
      </c>
      <c r="D8" s="179">
        <f>M8+O8+Q8+K8+I8+G8+S8+U8+W8+Y8+AA8+AC8</f>
        <v>2622.6459100000002</v>
      </c>
      <c r="E8" s="186">
        <f>D8/C8*100</f>
        <v>35.01918450498313</v>
      </c>
      <c r="F8" s="177">
        <v>0</v>
      </c>
      <c r="G8" s="175">
        <v>0</v>
      </c>
      <c r="H8" s="175">
        <v>0</v>
      </c>
      <c r="I8" s="175">
        <v>0</v>
      </c>
      <c r="J8" s="175">
        <v>0</v>
      </c>
      <c r="K8" s="174">
        <v>0</v>
      </c>
      <c r="L8" s="185">
        <v>0</v>
      </c>
      <c r="M8" s="184">
        <v>0</v>
      </c>
      <c r="N8" s="184">
        <v>0</v>
      </c>
      <c r="O8" s="184">
        <v>0</v>
      </c>
      <c r="P8" s="184">
        <v>0</v>
      </c>
      <c r="Q8" s="183">
        <v>0</v>
      </c>
      <c r="R8" s="177">
        <v>0</v>
      </c>
      <c r="S8" s="175">
        <v>0</v>
      </c>
      <c r="T8" s="175">
        <v>0</v>
      </c>
      <c r="U8" s="175">
        <v>0</v>
      </c>
      <c r="V8" s="175">
        <v>0</v>
      </c>
      <c r="W8" s="174">
        <v>0</v>
      </c>
      <c r="X8" s="185">
        <v>2496.3719999999998</v>
      </c>
      <c r="Y8" s="184">
        <v>0</v>
      </c>
      <c r="Z8" s="184">
        <v>2496.3719999999998</v>
      </c>
      <c r="AA8" s="184">
        <f>413901.65/1000</f>
        <v>413.90165000000002</v>
      </c>
      <c r="AB8" s="184">
        <v>2496.4250000000002</v>
      </c>
      <c r="AC8" s="183">
        <f>2208744.26/1000</f>
        <v>2208.7442599999999</v>
      </c>
    </row>
    <row r="9" spans="1:29" ht="24" customHeight="1" thickBot="1">
      <c r="A9" s="577" t="s">
        <v>107</v>
      </c>
      <c r="B9" s="578"/>
      <c r="C9" s="173">
        <f>C8</f>
        <v>7489.1689999999999</v>
      </c>
      <c r="D9" s="173">
        <f t="shared" ref="D9:AC9" si="0">D8</f>
        <v>2622.6459100000002</v>
      </c>
      <c r="E9" s="173">
        <f t="shared" si="0"/>
        <v>35.01918450498313</v>
      </c>
      <c r="F9" s="173">
        <f t="shared" si="0"/>
        <v>0</v>
      </c>
      <c r="G9" s="173">
        <f t="shared" si="0"/>
        <v>0</v>
      </c>
      <c r="H9" s="173">
        <f t="shared" si="0"/>
        <v>0</v>
      </c>
      <c r="I9" s="173">
        <f t="shared" si="0"/>
        <v>0</v>
      </c>
      <c r="J9" s="173">
        <f t="shared" si="0"/>
        <v>0</v>
      </c>
      <c r="K9" s="173">
        <f t="shared" si="0"/>
        <v>0</v>
      </c>
      <c r="L9" s="173">
        <f t="shared" si="0"/>
        <v>0</v>
      </c>
      <c r="M9" s="173">
        <f t="shared" si="0"/>
        <v>0</v>
      </c>
      <c r="N9" s="173">
        <f t="shared" si="0"/>
        <v>0</v>
      </c>
      <c r="O9" s="173">
        <f t="shared" si="0"/>
        <v>0</v>
      </c>
      <c r="P9" s="173">
        <f t="shared" si="0"/>
        <v>0</v>
      </c>
      <c r="Q9" s="173">
        <f t="shared" si="0"/>
        <v>0</v>
      </c>
      <c r="R9" s="173">
        <f t="shared" si="0"/>
        <v>0</v>
      </c>
      <c r="S9" s="173">
        <f t="shared" si="0"/>
        <v>0</v>
      </c>
      <c r="T9" s="173">
        <f t="shared" si="0"/>
        <v>0</v>
      </c>
      <c r="U9" s="173">
        <f t="shared" si="0"/>
        <v>0</v>
      </c>
      <c r="V9" s="173">
        <f t="shared" si="0"/>
        <v>0</v>
      </c>
      <c r="W9" s="173">
        <f t="shared" si="0"/>
        <v>0</v>
      </c>
      <c r="X9" s="173">
        <f t="shared" si="0"/>
        <v>2496.3719999999998</v>
      </c>
      <c r="Y9" s="173">
        <f t="shared" si="0"/>
        <v>0</v>
      </c>
      <c r="Z9" s="173">
        <f t="shared" si="0"/>
        <v>2496.3719999999998</v>
      </c>
      <c r="AA9" s="173">
        <f t="shared" si="0"/>
        <v>413.90165000000002</v>
      </c>
      <c r="AB9" s="173">
        <f t="shared" si="0"/>
        <v>2496.4250000000002</v>
      </c>
      <c r="AC9" s="173">
        <f t="shared" si="0"/>
        <v>2208.7442599999999</v>
      </c>
    </row>
    <row r="10" spans="1:29" ht="12.75" customHeight="1">
      <c r="A10" s="169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8"/>
      <c r="M10" s="168"/>
      <c r="N10" s="168"/>
      <c r="O10" s="168"/>
      <c r="P10" s="168"/>
      <c r="Q10" s="167"/>
      <c r="R10" s="167"/>
      <c r="S10" s="167"/>
      <c r="T10" s="167"/>
      <c r="U10" s="167"/>
      <c r="V10" s="167"/>
      <c r="W10" s="167"/>
      <c r="X10" s="168"/>
      <c r="Y10" s="168"/>
      <c r="Z10" s="168"/>
      <c r="AA10" s="168"/>
      <c r="AB10" s="168"/>
      <c r="AC10" s="167"/>
    </row>
    <row r="11" spans="1:29" ht="12.75" customHeight="1">
      <c r="A11" s="169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8"/>
      <c r="M11" s="168"/>
      <c r="N11" s="168"/>
      <c r="O11" s="168"/>
      <c r="P11" s="168"/>
      <c r="Q11" s="167"/>
      <c r="R11" s="167"/>
      <c r="S11" s="167"/>
      <c r="T11" s="167"/>
      <c r="U11" s="167"/>
      <c r="V11" s="167"/>
      <c r="W11" s="167"/>
      <c r="X11" s="168"/>
      <c r="Y11" s="168"/>
      <c r="Z11" s="168"/>
      <c r="AA11" s="168"/>
      <c r="AB11" s="168"/>
      <c r="AC11" s="167"/>
    </row>
    <row r="12" spans="1:29" ht="24.75" customHeight="1">
      <c r="A12" s="166" t="s">
        <v>108</v>
      </c>
      <c r="B12" s="163"/>
      <c r="C12" s="37" t="s">
        <v>451</v>
      </c>
      <c r="D12" s="163"/>
      <c r="E12" s="165"/>
      <c r="F12" s="165"/>
      <c r="G12" s="165"/>
      <c r="H12" s="165"/>
      <c r="I12" s="165"/>
      <c r="J12" s="165"/>
      <c r="K12" s="165"/>
      <c r="L12" s="164"/>
      <c r="M12" s="164"/>
      <c r="N12" s="164"/>
      <c r="O12" s="164"/>
      <c r="P12" s="164"/>
      <c r="Q12" s="163"/>
      <c r="R12" s="165"/>
      <c r="S12" s="165"/>
      <c r="T12" s="165"/>
      <c r="U12" s="165"/>
      <c r="V12" s="165"/>
      <c r="W12" s="165"/>
      <c r="X12" s="164"/>
      <c r="Y12" s="164"/>
      <c r="Z12" s="164"/>
      <c r="AA12" s="164"/>
      <c r="AB12" s="164"/>
      <c r="AC12" s="163"/>
    </row>
  </sheetData>
  <mergeCells count="24">
    <mergeCell ref="AB1:AC1"/>
    <mergeCell ref="A2:K2"/>
    <mergeCell ref="A3:Q3"/>
    <mergeCell ref="L6:M6"/>
    <mergeCell ref="N6:O6"/>
    <mergeCell ref="J1:K1"/>
    <mergeCell ref="P1:Q1"/>
    <mergeCell ref="V1:W1"/>
    <mergeCell ref="AB6:AC6"/>
    <mergeCell ref="X6:Y6"/>
    <mergeCell ref="Z6:AA6"/>
    <mergeCell ref="A9:B9"/>
    <mergeCell ref="P6:Q6"/>
    <mergeCell ref="R6:S6"/>
    <mergeCell ref="T6:U6"/>
    <mergeCell ref="V6:W6"/>
    <mergeCell ref="A5:A7"/>
    <mergeCell ref="B5:B7"/>
    <mergeCell ref="C5:E6"/>
    <mergeCell ref="F5:Q5"/>
    <mergeCell ref="R5:AC5"/>
    <mergeCell ref="F6:G6"/>
    <mergeCell ref="H6:I6"/>
    <mergeCell ref="J6:K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0611010</vt:lpstr>
      <vt:lpstr>0611021</vt:lpstr>
      <vt:lpstr>0611031</vt:lpstr>
      <vt:lpstr>0611070</vt:lpstr>
      <vt:lpstr>0611141</vt:lpstr>
      <vt:lpstr>0611142</vt:lpstr>
      <vt:lpstr>0611160</vt:lpstr>
      <vt:lpstr>0611200</vt:lpstr>
      <vt:lpstr>0611291</vt:lpstr>
      <vt:lpstr>0611600</vt:lpstr>
      <vt:lpstr>0613140</vt:lpstr>
      <vt:lpstr>0618240</vt:lpstr>
      <vt:lpstr>0918724</vt:lpstr>
      <vt:lpstr>0611183</vt:lpstr>
      <vt:lpstr>0611184</vt:lpstr>
      <vt:lpstr>0611702</vt:lpstr>
      <vt:lpstr>'0611141'!Область_печати</vt:lpstr>
      <vt:lpstr>'0618240'!Область_печати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2024-07-05T12:55:27Z</cp:lastPrinted>
  <dcterms:created xsi:type="dcterms:W3CDTF">2023-10-02T11:18:11Z</dcterms:created>
  <dcterms:modified xsi:type="dcterms:W3CDTF">2026-01-06T13:32:37Z</dcterms:modified>
</cp:coreProperties>
</file>